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uta Ray Kato\working 31 (with Isaac)\Isaac paper 1 revised in Dec 2015\SAJE (South African Journal of Economics)\Revised version\"/>
    </mc:Choice>
  </mc:AlternateContent>
  <bookViews>
    <workbookView xWindow="0" yWindow="0" windowWidth="28800" windowHeight="13035"/>
  </bookViews>
  <sheets>
    <sheet name="Table 6" sheetId="6" r:id="rId1"/>
    <sheet name="in USD" sheetId="4" r:id="rId2"/>
    <sheet name="in GHC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" i="6" l="1"/>
  <c r="H34" i="6"/>
  <c r="J34" i="6"/>
  <c r="K34" i="6"/>
  <c r="L34" i="6"/>
  <c r="N34" i="6"/>
  <c r="O34" i="6"/>
  <c r="P34" i="6"/>
  <c r="R34" i="6"/>
  <c r="S34" i="6"/>
  <c r="T34" i="6"/>
  <c r="G36" i="6"/>
  <c r="H36" i="6"/>
  <c r="J36" i="6"/>
  <c r="K36" i="6"/>
  <c r="L36" i="6"/>
  <c r="N36" i="6"/>
  <c r="O36" i="6"/>
  <c r="P36" i="6"/>
  <c r="R36" i="6"/>
  <c r="S36" i="6"/>
  <c r="T36" i="6"/>
  <c r="F36" i="6"/>
  <c r="F34" i="6"/>
  <c r="F21" i="6"/>
  <c r="G21" i="6"/>
  <c r="H21" i="6"/>
  <c r="J21" i="6"/>
  <c r="K21" i="6"/>
  <c r="L21" i="6"/>
  <c r="N21" i="6"/>
  <c r="O21" i="6"/>
  <c r="P21" i="6"/>
  <c r="R21" i="6"/>
  <c r="S21" i="6"/>
  <c r="T21" i="6"/>
  <c r="R19" i="6" l="1"/>
  <c r="O19" i="6"/>
  <c r="K19" i="6"/>
  <c r="G19" i="6"/>
  <c r="F19" i="6"/>
  <c r="T19" i="6"/>
  <c r="S19" i="6"/>
  <c r="P19" i="6"/>
  <c r="N19" i="6"/>
  <c r="L19" i="6"/>
  <c r="J19" i="6"/>
  <c r="H19" i="6"/>
  <c r="G61" i="4" l="1"/>
  <c r="H61" i="4"/>
  <c r="I61" i="4"/>
  <c r="J61" i="4"/>
  <c r="K61" i="4"/>
  <c r="L61" i="4"/>
  <c r="M61" i="4"/>
  <c r="N61" i="4"/>
  <c r="O61" i="4"/>
  <c r="P61" i="4"/>
  <c r="Q61" i="4"/>
  <c r="R61" i="4"/>
  <c r="S61" i="4"/>
  <c r="T61" i="4"/>
  <c r="U61" i="4"/>
  <c r="V61" i="4"/>
  <c r="W61" i="4"/>
  <c r="X61" i="4"/>
  <c r="F61" i="4"/>
  <c r="G14" i="4"/>
  <c r="H14" i="4"/>
  <c r="I14" i="4"/>
  <c r="J14" i="4"/>
  <c r="K14" i="4"/>
  <c r="L14" i="4"/>
  <c r="M14" i="4"/>
  <c r="N14" i="4"/>
  <c r="O14" i="4"/>
  <c r="P14" i="4"/>
  <c r="Q14" i="4"/>
  <c r="R14" i="4"/>
  <c r="S14" i="4"/>
  <c r="T14" i="4"/>
  <c r="U14" i="4"/>
  <c r="V14" i="4"/>
  <c r="W14" i="4"/>
  <c r="X14" i="4"/>
  <c r="F14" i="4"/>
  <c r="F55" i="4"/>
  <c r="G55" i="4"/>
  <c r="H55" i="4"/>
  <c r="I55" i="4"/>
  <c r="K55" i="4"/>
  <c r="L55" i="4"/>
  <c r="M55" i="4"/>
  <c r="N55" i="4"/>
  <c r="P55" i="4"/>
  <c r="Q55" i="4"/>
  <c r="R55" i="4"/>
  <c r="S55" i="4"/>
  <c r="U55" i="4"/>
  <c r="V55" i="4"/>
  <c r="W55" i="4"/>
  <c r="X55" i="4"/>
  <c r="F56" i="4"/>
  <c r="G56" i="4"/>
  <c r="H56" i="4"/>
  <c r="I56" i="4"/>
  <c r="K56" i="4"/>
  <c r="L56" i="4"/>
  <c r="M56" i="4"/>
  <c r="N56" i="4"/>
  <c r="P56" i="4"/>
  <c r="Q56" i="4"/>
  <c r="R56" i="4"/>
  <c r="S56" i="4"/>
  <c r="U56" i="4"/>
  <c r="V56" i="4"/>
  <c r="W56" i="4"/>
  <c r="X56" i="4"/>
  <c r="F57" i="4"/>
  <c r="G57" i="4"/>
  <c r="H57" i="4"/>
  <c r="I57" i="4"/>
  <c r="K57" i="4"/>
  <c r="L57" i="4"/>
  <c r="M57" i="4"/>
  <c r="N57" i="4"/>
  <c r="P57" i="4"/>
  <c r="Q57" i="4"/>
  <c r="R57" i="4"/>
  <c r="S57" i="4"/>
  <c r="U57" i="4"/>
  <c r="V57" i="4"/>
  <c r="W57" i="4"/>
  <c r="X57" i="4"/>
  <c r="F58" i="4"/>
  <c r="G58" i="4"/>
  <c r="H58" i="4"/>
  <c r="I58" i="4"/>
  <c r="K58" i="4"/>
  <c r="L58" i="4"/>
  <c r="M58" i="4"/>
  <c r="N58" i="4"/>
  <c r="P58" i="4"/>
  <c r="Q58" i="4"/>
  <c r="R58" i="4"/>
  <c r="S58" i="4"/>
  <c r="U58" i="4"/>
  <c r="V58" i="4"/>
  <c r="W58" i="4"/>
  <c r="X58" i="4"/>
  <c r="F59" i="4"/>
  <c r="G59" i="4"/>
  <c r="H59" i="4"/>
  <c r="I59" i="4"/>
  <c r="K59" i="4"/>
  <c r="L59" i="4"/>
  <c r="M59" i="4"/>
  <c r="N59" i="4"/>
  <c r="P59" i="4"/>
  <c r="Q59" i="4"/>
  <c r="R59" i="4"/>
  <c r="S59" i="4"/>
  <c r="U59" i="4"/>
  <c r="V59" i="4"/>
  <c r="W59" i="4"/>
  <c r="X59" i="4"/>
  <c r="F64" i="4"/>
  <c r="G64" i="4"/>
  <c r="H64" i="4"/>
  <c r="I64" i="4"/>
  <c r="K64" i="4"/>
  <c r="L64" i="4"/>
  <c r="M64" i="4"/>
  <c r="N64" i="4"/>
  <c r="P64" i="4"/>
  <c r="Q64" i="4"/>
  <c r="R64" i="4"/>
  <c r="S64" i="4"/>
  <c r="U64" i="4"/>
  <c r="V64" i="4"/>
  <c r="W64" i="4"/>
  <c r="X64" i="4"/>
  <c r="F65" i="4"/>
  <c r="G65" i="4"/>
  <c r="H65" i="4"/>
  <c r="I65" i="4"/>
  <c r="K65" i="4"/>
  <c r="L65" i="4"/>
  <c r="M65" i="4"/>
  <c r="N65" i="4"/>
  <c r="P65" i="4"/>
  <c r="Q65" i="4"/>
  <c r="R65" i="4"/>
  <c r="S65" i="4"/>
  <c r="U65" i="4"/>
  <c r="V65" i="4"/>
  <c r="W65" i="4"/>
  <c r="X65" i="4"/>
  <c r="F68" i="4"/>
  <c r="G68" i="4"/>
  <c r="H68" i="4"/>
  <c r="I68" i="4"/>
  <c r="K68" i="4"/>
  <c r="L68" i="4"/>
  <c r="M68" i="4"/>
  <c r="N68" i="4"/>
  <c r="P68" i="4"/>
  <c r="Q68" i="4"/>
  <c r="R68" i="4"/>
  <c r="S68" i="4"/>
  <c r="U68" i="4"/>
  <c r="V68" i="4"/>
  <c r="W68" i="4"/>
  <c r="X68" i="4"/>
  <c r="F69" i="4"/>
  <c r="G69" i="4"/>
  <c r="H69" i="4"/>
  <c r="I69" i="4"/>
  <c r="K69" i="4"/>
  <c r="L69" i="4"/>
  <c r="M69" i="4"/>
  <c r="N69" i="4"/>
  <c r="P69" i="4"/>
  <c r="Q69" i="4"/>
  <c r="R69" i="4"/>
  <c r="S69" i="4"/>
  <c r="U69" i="4"/>
  <c r="V69" i="4"/>
  <c r="W69" i="4"/>
  <c r="X69" i="4"/>
  <c r="F71" i="4"/>
  <c r="G71" i="4"/>
  <c r="H71" i="4"/>
  <c r="I71" i="4"/>
  <c r="K71" i="4"/>
  <c r="L71" i="4"/>
  <c r="M71" i="4"/>
  <c r="N71" i="4"/>
  <c r="P71" i="4"/>
  <c r="Q71" i="4"/>
  <c r="R71" i="4"/>
  <c r="S71" i="4"/>
  <c r="U71" i="4"/>
  <c r="V71" i="4"/>
  <c r="W71" i="4"/>
  <c r="X71" i="4"/>
  <c r="F8" i="4"/>
  <c r="G8" i="4"/>
  <c r="H8" i="4"/>
  <c r="I8" i="4"/>
  <c r="K8" i="4"/>
  <c r="L8" i="4"/>
  <c r="M8" i="4"/>
  <c r="N8" i="4"/>
  <c r="P8" i="4"/>
  <c r="Q8" i="4"/>
  <c r="R8" i="4"/>
  <c r="S8" i="4"/>
  <c r="U8" i="4"/>
  <c r="V8" i="4"/>
  <c r="W8" i="4"/>
  <c r="X8" i="4"/>
  <c r="F9" i="4"/>
  <c r="G9" i="4"/>
  <c r="H9" i="4"/>
  <c r="I9" i="4"/>
  <c r="K9" i="4"/>
  <c r="L9" i="4"/>
  <c r="M9" i="4"/>
  <c r="N9" i="4"/>
  <c r="P9" i="4"/>
  <c r="Q9" i="4"/>
  <c r="R9" i="4"/>
  <c r="S9" i="4"/>
  <c r="U9" i="4"/>
  <c r="V9" i="4"/>
  <c r="W9" i="4"/>
  <c r="X9" i="4"/>
  <c r="F10" i="4"/>
  <c r="G10" i="4"/>
  <c r="H10" i="4"/>
  <c r="I10" i="4"/>
  <c r="K10" i="4"/>
  <c r="L10" i="4"/>
  <c r="M10" i="4"/>
  <c r="N10" i="4"/>
  <c r="P10" i="4"/>
  <c r="Q10" i="4"/>
  <c r="R10" i="4"/>
  <c r="S10" i="4"/>
  <c r="U10" i="4"/>
  <c r="V10" i="4"/>
  <c r="W10" i="4"/>
  <c r="X10" i="4"/>
  <c r="F11" i="4"/>
  <c r="G11" i="4"/>
  <c r="H11" i="4"/>
  <c r="I11" i="4"/>
  <c r="K11" i="4"/>
  <c r="L11" i="4"/>
  <c r="M11" i="4"/>
  <c r="N11" i="4"/>
  <c r="P11" i="4"/>
  <c r="Q11" i="4"/>
  <c r="R11" i="4"/>
  <c r="S11" i="4"/>
  <c r="U11" i="4"/>
  <c r="V11" i="4"/>
  <c r="W11" i="4"/>
  <c r="X11" i="4"/>
  <c r="F12" i="4"/>
  <c r="G12" i="4"/>
  <c r="H12" i="4"/>
  <c r="I12" i="4"/>
  <c r="K12" i="4"/>
  <c r="L12" i="4"/>
  <c r="M12" i="4"/>
  <c r="N12" i="4"/>
  <c r="P12" i="4"/>
  <c r="Q12" i="4"/>
  <c r="R12" i="4"/>
  <c r="S12" i="4"/>
  <c r="U12" i="4"/>
  <c r="V12" i="4"/>
  <c r="W12" i="4"/>
  <c r="X12" i="4"/>
  <c r="F17" i="4"/>
  <c r="G17" i="4"/>
  <c r="H17" i="4"/>
  <c r="I17" i="4"/>
  <c r="K17" i="4"/>
  <c r="L17" i="4"/>
  <c r="M17" i="4"/>
  <c r="N17" i="4"/>
  <c r="P17" i="4"/>
  <c r="Q17" i="4"/>
  <c r="R17" i="4"/>
  <c r="S17" i="4"/>
  <c r="U17" i="4"/>
  <c r="V17" i="4"/>
  <c r="W17" i="4"/>
  <c r="X17" i="4"/>
  <c r="F18" i="4"/>
  <c r="G18" i="4"/>
  <c r="H18" i="4"/>
  <c r="I18" i="4"/>
  <c r="K18" i="4"/>
  <c r="L18" i="4"/>
  <c r="M18" i="4"/>
  <c r="N18" i="4"/>
  <c r="P18" i="4"/>
  <c r="Q18" i="4"/>
  <c r="R18" i="4"/>
  <c r="S18" i="4"/>
  <c r="U18" i="4"/>
  <c r="V18" i="4"/>
  <c r="W18" i="4"/>
  <c r="X18" i="4"/>
  <c r="F21" i="4"/>
  <c r="G21" i="4"/>
  <c r="H21" i="4"/>
  <c r="I21" i="4"/>
  <c r="K21" i="4"/>
  <c r="L21" i="4"/>
  <c r="M21" i="4"/>
  <c r="N21" i="4"/>
  <c r="P21" i="4"/>
  <c r="Q21" i="4"/>
  <c r="R21" i="4"/>
  <c r="S21" i="4"/>
  <c r="U21" i="4"/>
  <c r="V21" i="4"/>
  <c r="W21" i="4"/>
  <c r="X21" i="4"/>
  <c r="F22" i="4"/>
  <c r="G22" i="4"/>
  <c r="H22" i="4"/>
  <c r="I22" i="4"/>
  <c r="K22" i="4"/>
  <c r="L22" i="4"/>
  <c r="M22" i="4"/>
  <c r="N22" i="4"/>
  <c r="P22" i="4"/>
  <c r="Q22" i="4"/>
  <c r="R22" i="4"/>
  <c r="S22" i="4"/>
  <c r="U22" i="4"/>
  <c r="V22" i="4"/>
  <c r="W22" i="4"/>
  <c r="X22" i="4"/>
  <c r="F24" i="4"/>
  <c r="G24" i="4"/>
  <c r="H24" i="4"/>
  <c r="I24" i="4"/>
  <c r="K24" i="4"/>
  <c r="L24" i="4"/>
  <c r="M24" i="4"/>
  <c r="N24" i="4"/>
  <c r="P24" i="4"/>
  <c r="Q24" i="4"/>
  <c r="R24" i="4"/>
  <c r="S24" i="4"/>
  <c r="U24" i="4"/>
  <c r="V24" i="4"/>
  <c r="W24" i="4"/>
  <c r="X24" i="4"/>
  <c r="D56" i="4"/>
  <c r="D57" i="4"/>
  <c r="D58" i="4"/>
  <c r="D59" i="4"/>
  <c r="D64" i="4"/>
  <c r="D65" i="4"/>
  <c r="D68" i="4"/>
  <c r="D69" i="4"/>
  <c r="D71" i="4"/>
  <c r="D55" i="4"/>
  <c r="D9" i="4"/>
  <c r="D10" i="4"/>
  <c r="D11" i="4"/>
  <c r="D12" i="4"/>
  <c r="D17" i="4"/>
  <c r="D18" i="4"/>
  <c r="D21" i="4"/>
  <c r="D22" i="4"/>
  <c r="D24" i="4"/>
  <c r="D8" i="4"/>
  <c r="X90" i="4" l="1"/>
  <c r="W90" i="4"/>
  <c r="V90" i="4"/>
  <c r="U90" i="4"/>
  <c r="S90" i="4"/>
  <c r="R90" i="4"/>
  <c r="Q90" i="4"/>
  <c r="P90" i="4"/>
  <c r="N90" i="4"/>
  <c r="M90" i="4"/>
  <c r="L90" i="4"/>
  <c r="K90" i="4"/>
  <c r="I90" i="4"/>
  <c r="H90" i="4"/>
  <c r="G90" i="4"/>
  <c r="F90" i="4"/>
  <c r="X88" i="4"/>
  <c r="W88" i="4"/>
  <c r="V88" i="4"/>
  <c r="U88" i="4"/>
  <c r="S88" i="4"/>
  <c r="R88" i="4"/>
  <c r="Q88" i="4"/>
  <c r="P88" i="4"/>
  <c r="N88" i="4"/>
  <c r="M88" i="4"/>
  <c r="L88" i="4"/>
  <c r="K88" i="4"/>
  <c r="I88" i="4"/>
  <c r="H88" i="4"/>
  <c r="G88" i="4"/>
  <c r="F88" i="4"/>
  <c r="X86" i="4"/>
  <c r="W86" i="4"/>
  <c r="V86" i="4"/>
  <c r="U86" i="4"/>
  <c r="S86" i="4"/>
  <c r="R86" i="4"/>
  <c r="Q86" i="4"/>
  <c r="P86" i="4"/>
  <c r="N86" i="4"/>
  <c r="M86" i="4"/>
  <c r="L86" i="4"/>
  <c r="K86" i="4"/>
  <c r="I86" i="4"/>
  <c r="H86" i="4"/>
  <c r="G86" i="4"/>
  <c r="F86" i="4"/>
  <c r="X85" i="4"/>
  <c r="W85" i="4"/>
  <c r="V85" i="4"/>
  <c r="U85" i="4"/>
  <c r="S85" i="4"/>
  <c r="R85" i="4"/>
  <c r="Q85" i="4"/>
  <c r="P85" i="4"/>
  <c r="N85" i="4"/>
  <c r="M85" i="4"/>
  <c r="L85" i="4"/>
  <c r="K85" i="4"/>
  <c r="I85" i="4"/>
  <c r="H85" i="4"/>
  <c r="G85" i="4"/>
  <c r="F85" i="4"/>
  <c r="X82" i="4"/>
  <c r="W82" i="4"/>
  <c r="V82" i="4"/>
  <c r="U82" i="4"/>
  <c r="S82" i="4"/>
  <c r="R82" i="4"/>
  <c r="Q82" i="4"/>
  <c r="P82" i="4"/>
  <c r="N82" i="4"/>
  <c r="M82" i="4"/>
  <c r="L82" i="4"/>
  <c r="K82" i="4"/>
  <c r="I82" i="4"/>
  <c r="H82" i="4"/>
  <c r="G82" i="4"/>
  <c r="F82" i="4"/>
  <c r="X81" i="4"/>
  <c r="W81" i="4"/>
  <c r="V81" i="4"/>
  <c r="U81" i="4"/>
  <c r="S81" i="4"/>
  <c r="R81" i="4"/>
  <c r="Q81" i="4"/>
  <c r="P81" i="4"/>
  <c r="N81" i="4"/>
  <c r="M81" i="4"/>
  <c r="L81" i="4"/>
  <c r="K81" i="4"/>
  <c r="I81" i="4"/>
  <c r="H81" i="4"/>
  <c r="G81" i="4"/>
  <c r="F81" i="4"/>
  <c r="X80" i="4"/>
  <c r="W80" i="4"/>
  <c r="V80" i="4"/>
  <c r="U80" i="4"/>
  <c r="S80" i="4"/>
  <c r="R80" i="4"/>
  <c r="Q80" i="4"/>
  <c r="P80" i="4"/>
  <c r="N80" i="4"/>
  <c r="M80" i="4"/>
  <c r="L80" i="4"/>
  <c r="K80" i="4"/>
  <c r="I80" i="4"/>
  <c r="H80" i="4"/>
  <c r="G80" i="4"/>
  <c r="F80" i="4"/>
  <c r="X79" i="4"/>
  <c r="W79" i="4"/>
  <c r="V79" i="4"/>
  <c r="U79" i="4"/>
  <c r="S79" i="4"/>
  <c r="R79" i="4"/>
  <c r="Q79" i="4"/>
  <c r="P79" i="4"/>
  <c r="N79" i="4"/>
  <c r="M79" i="4"/>
  <c r="L79" i="4"/>
  <c r="K79" i="4"/>
  <c r="I79" i="4"/>
  <c r="H79" i="4"/>
  <c r="G79" i="4"/>
  <c r="F79" i="4"/>
  <c r="X78" i="4"/>
  <c r="W78" i="4"/>
  <c r="V78" i="4"/>
  <c r="U78" i="4"/>
  <c r="S78" i="4"/>
  <c r="R78" i="4"/>
  <c r="Q78" i="4"/>
  <c r="P78" i="4"/>
  <c r="N78" i="4"/>
  <c r="M78" i="4"/>
  <c r="L78" i="4"/>
  <c r="K78" i="4"/>
  <c r="I78" i="4"/>
  <c r="H78" i="4"/>
  <c r="G78" i="4"/>
  <c r="F78" i="4"/>
  <c r="X43" i="4"/>
  <c r="W43" i="4"/>
  <c r="V43" i="4"/>
  <c r="U43" i="4"/>
  <c r="S43" i="4"/>
  <c r="R43" i="4"/>
  <c r="Q43" i="4"/>
  <c r="P43" i="4"/>
  <c r="N43" i="4"/>
  <c r="M43" i="4"/>
  <c r="L43" i="4"/>
  <c r="K43" i="4"/>
  <c r="I43" i="4"/>
  <c r="H43" i="4"/>
  <c r="G43" i="4"/>
  <c r="F43" i="4"/>
  <c r="X41" i="4"/>
  <c r="W41" i="4"/>
  <c r="V41" i="4"/>
  <c r="U41" i="4"/>
  <c r="S41" i="4"/>
  <c r="R41" i="4"/>
  <c r="Q41" i="4"/>
  <c r="P41" i="4"/>
  <c r="N41" i="4"/>
  <c r="M41" i="4"/>
  <c r="L41" i="4"/>
  <c r="K41" i="4"/>
  <c r="I41" i="4"/>
  <c r="H41" i="4"/>
  <c r="G41" i="4"/>
  <c r="F41" i="4"/>
  <c r="X39" i="4"/>
  <c r="W39" i="4"/>
  <c r="V39" i="4"/>
  <c r="U39" i="4"/>
  <c r="S39" i="4"/>
  <c r="R39" i="4"/>
  <c r="Q39" i="4"/>
  <c r="P39" i="4"/>
  <c r="N39" i="4"/>
  <c r="M39" i="4"/>
  <c r="L39" i="4"/>
  <c r="K39" i="4"/>
  <c r="I39" i="4"/>
  <c r="H39" i="4"/>
  <c r="G39" i="4"/>
  <c r="F39" i="4"/>
  <c r="X38" i="4"/>
  <c r="W38" i="4"/>
  <c r="V38" i="4"/>
  <c r="U38" i="4"/>
  <c r="S38" i="4"/>
  <c r="R38" i="4"/>
  <c r="Q38" i="4"/>
  <c r="P38" i="4"/>
  <c r="N38" i="4"/>
  <c r="M38" i="4"/>
  <c r="L38" i="4"/>
  <c r="K38" i="4"/>
  <c r="I38" i="4"/>
  <c r="H38" i="4"/>
  <c r="G38" i="4"/>
  <c r="F38" i="4"/>
  <c r="X35" i="4"/>
  <c r="W35" i="4"/>
  <c r="V35" i="4"/>
  <c r="U35" i="4"/>
  <c r="S35" i="4"/>
  <c r="R35" i="4"/>
  <c r="Q35" i="4"/>
  <c r="P35" i="4"/>
  <c r="N35" i="4"/>
  <c r="M35" i="4"/>
  <c r="L35" i="4"/>
  <c r="K35" i="4"/>
  <c r="I35" i="4"/>
  <c r="H35" i="4"/>
  <c r="G35" i="4"/>
  <c r="F35" i="4"/>
  <c r="X34" i="4"/>
  <c r="W34" i="4"/>
  <c r="V34" i="4"/>
  <c r="U34" i="4"/>
  <c r="S34" i="4"/>
  <c r="R34" i="4"/>
  <c r="Q34" i="4"/>
  <c r="P34" i="4"/>
  <c r="N34" i="4"/>
  <c r="M34" i="4"/>
  <c r="L34" i="4"/>
  <c r="K34" i="4"/>
  <c r="I34" i="4"/>
  <c r="H34" i="4"/>
  <c r="G34" i="4"/>
  <c r="F34" i="4"/>
  <c r="X33" i="4"/>
  <c r="W33" i="4"/>
  <c r="V33" i="4"/>
  <c r="U33" i="4"/>
  <c r="S33" i="4"/>
  <c r="R33" i="4"/>
  <c r="Q33" i="4"/>
  <c r="P33" i="4"/>
  <c r="N33" i="4"/>
  <c r="M33" i="4"/>
  <c r="L33" i="4"/>
  <c r="K33" i="4"/>
  <c r="I33" i="4"/>
  <c r="H33" i="4"/>
  <c r="G33" i="4"/>
  <c r="F33" i="4"/>
  <c r="X32" i="4"/>
  <c r="W32" i="4"/>
  <c r="V32" i="4"/>
  <c r="U32" i="4"/>
  <c r="S32" i="4"/>
  <c r="R32" i="4"/>
  <c r="Q32" i="4"/>
  <c r="P32" i="4"/>
  <c r="N32" i="4"/>
  <c r="M32" i="4"/>
  <c r="L32" i="4"/>
  <c r="K32" i="4"/>
  <c r="I32" i="4"/>
  <c r="H32" i="4"/>
  <c r="G32" i="4"/>
  <c r="F32" i="4"/>
  <c r="X31" i="4"/>
  <c r="W31" i="4"/>
  <c r="V31" i="4"/>
  <c r="U31" i="4"/>
  <c r="S31" i="4"/>
  <c r="R31" i="4"/>
  <c r="Q31" i="4"/>
  <c r="P31" i="4"/>
  <c r="N31" i="4"/>
  <c r="M31" i="4"/>
  <c r="L31" i="4"/>
  <c r="K31" i="4"/>
  <c r="I31" i="4"/>
  <c r="H31" i="4"/>
  <c r="G31" i="4"/>
  <c r="F31" i="4"/>
  <c r="G88" i="1"/>
  <c r="H88" i="1"/>
  <c r="I88" i="1"/>
  <c r="K88" i="1"/>
  <c r="L88" i="1"/>
  <c r="M88" i="1"/>
  <c r="N88" i="1"/>
  <c r="P88" i="1"/>
  <c r="Q88" i="1"/>
  <c r="R88" i="1"/>
  <c r="S88" i="1"/>
  <c r="U88" i="1"/>
  <c r="V88" i="1"/>
  <c r="W88" i="1"/>
  <c r="X88" i="1"/>
  <c r="F88" i="1"/>
  <c r="G41" i="1"/>
  <c r="H41" i="1"/>
  <c r="I41" i="1"/>
  <c r="K41" i="1"/>
  <c r="L41" i="1"/>
  <c r="M41" i="1"/>
  <c r="N41" i="1"/>
  <c r="P41" i="1"/>
  <c r="Q41" i="1"/>
  <c r="R41" i="1"/>
  <c r="S41" i="1"/>
  <c r="U41" i="1"/>
  <c r="V41" i="1"/>
  <c r="W41" i="1"/>
  <c r="X41" i="1"/>
  <c r="F41" i="1"/>
  <c r="G81" i="1"/>
  <c r="H81" i="1"/>
  <c r="I81" i="1"/>
  <c r="K81" i="1"/>
  <c r="L81" i="1"/>
  <c r="M81" i="1"/>
  <c r="N81" i="1"/>
  <c r="P81" i="1"/>
  <c r="Q81" i="1"/>
  <c r="R81" i="1"/>
  <c r="S81" i="1"/>
  <c r="U81" i="1"/>
  <c r="V81" i="1"/>
  <c r="W81" i="1"/>
  <c r="X81" i="1"/>
  <c r="F81" i="1"/>
  <c r="G34" i="1"/>
  <c r="H34" i="1"/>
  <c r="I34" i="1"/>
  <c r="K34" i="1"/>
  <c r="L34" i="1"/>
  <c r="M34" i="1"/>
  <c r="N34" i="1"/>
  <c r="P34" i="1"/>
  <c r="Q34" i="1"/>
  <c r="R34" i="1"/>
  <c r="S34" i="1"/>
  <c r="U34" i="1"/>
  <c r="V34" i="1"/>
  <c r="W34" i="1"/>
  <c r="X34" i="1"/>
  <c r="F34" i="1"/>
  <c r="X43" i="1" l="1"/>
  <c r="W43" i="1"/>
  <c r="V43" i="1"/>
  <c r="U43" i="1"/>
  <c r="S43" i="1"/>
  <c r="R43" i="1"/>
  <c r="Q43" i="1"/>
  <c r="P43" i="1"/>
  <c r="N43" i="1"/>
  <c r="M43" i="1"/>
  <c r="L43" i="1"/>
  <c r="K43" i="1"/>
  <c r="I43" i="1"/>
  <c r="H43" i="1"/>
  <c r="G43" i="1"/>
  <c r="F43" i="1"/>
  <c r="X39" i="1"/>
  <c r="W39" i="1"/>
  <c r="V39" i="1"/>
  <c r="U39" i="1"/>
  <c r="S39" i="1"/>
  <c r="R39" i="1"/>
  <c r="Q39" i="1"/>
  <c r="P39" i="1"/>
  <c r="N39" i="1"/>
  <c r="M39" i="1"/>
  <c r="L39" i="1"/>
  <c r="K39" i="1"/>
  <c r="I39" i="1"/>
  <c r="H39" i="1"/>
  <c r="G39" i="1"/>
  <c r="F39" i="1"/>
  <c r="X38" i="1"/>
  <c r="W38" i="1"/>
  <c r="V38" i="1"/>
  <c r="U38" i="1"/>
  <c r="S38" i="1"/>
  <c r="R38" i="1"/>
  <c r="Q38" i="1"/>
  <c r="P38" i="1"/>
  <c r="N38" i="1"/>
  <c r="M38" i="1"/>
  <c r="L38" i="1"/>
  <c r="K38" i="1"/>
  <c r="I38" i="1"/>
  <c r="H38" i="1"/>
  <c r="G38" i="1"/>
  <c r="F38" i="1"/>
  <c r="X35" i="1"/>
  <c r="W35" i="1"/>
  <c r="V35" i="1"/>
  <c r="U35" i="1"/>
  <c r="S35" i="1"/>
  <c r="R35" i="1"/>
  <c r="Q35" i="1"/>
  <c r="P35" i="1"/>
  <c r="N35" i="1"/>
  <c r="M35" i="1"/>
  <c r="L35" i="1"/>
  <c r="K35" i="1"/>
  <c r="I35" i="1"/>
  <c r="H35" i="1"/>
  <c r="G35" i="1"/>
  <c r="F35" i="1"/>
  <c r="X33" i="1"/>
  <c r="W33" i="1"/>
  <c r="V33" i="1"/>
  <c r="U33" i="1"/>
  <c r="S33" i="1"/>
  <c r="R33" i="1"/>
  <c r="Q33" i="1"/>
  <c r="P33" i="1"/>
  <c r="N33" i="1"/>
  <c r="M33" i="1"/>
  <c r="L33" i="1"/>
  <c r="K33" i="1"/>
  <c r="I33" i="1"/>
  <c r="H33" i="1"/>
  <c r="G33" i="1"/>
  <c r="F33" i="1"/>
  <c r="X32" i="1"/>
  <c r="W32" i="1"/>
  <c r="V32" i="1"/>
  <c r="U32" i="1"/>
  <c r="S32" i="1"/>
  <c r="R32" i="1"/>
  <c r="Q32" i="1"/>
  <c r="P32" i="1"/>
  <c r="N32" i="1"/>
  <c r="M32" i="1"/>
  <c r="L32" i="1"/>
  <c r="K32" i="1"/>
  <c r="I32" i="1"/>
  <c r="H32" i="1"/>
  <c r="G32" i="1"/>
  <c r="F32" i="1"/>
  <c r="X31" i="1"/>
  <c r="W31" i="1"/>
  <c r="V31" i="1"/>
  <c r="U31" i="1"/>
  <c r="S31" i="1"/>
  <c r="R31" i="1"/>
  <c r="Q31" i="1"/>
  <c r="P31" i="1"/>
  <c r="N31" i="1"/>
  <c r="M31" i="1"/>
  <c r="L31" i="1"/>
  <c r="K31" i="1"/>
  <c r="I31" i="1"/>
  <c r="H31" i="1"/>
  <c r="G31" i="1"/>
  <c r="F31" i="1"/>
  <c r="Q78" i="1" l="1"/>
  <c r="R78" i="1"/>
  <c r="S78" i="1"/>
  <c r="Q79" i="1"/>
  <c r="R79" i="1"/>
  <c r="S79" i="1"/>
  <c r="Q80" i="1"/>
  <c r="R80" i="1"/>
  <c r="S80" i="1"/>
  <c r="Q82" i="1"/>
  <c r="R82" i="1"/>
  <c r="S82" i="1"/>
  <c r="Q85" i="1"/>
  <c r="R85" i="1"/>
  <c r="S85" i="1"/>
  <c r="Q86" i="1"/>
  <c r="R86" i="1"/>
  <c r="S86" i="1"/>
  <c r="Q90" i="1"/>
  <c r="R90" i="1"/>
  <c r="S90" i="1"/>
  <c r="P90" i="1"/>
  <c r="P86" i="1"/>
  <c r="P85" i="1"/>
  <c r="P82" i="1"/>
  <c r="P80" i="1"/>
  <c r="P79" i="1"/>
  <c r="P78" i="1"/>
  <c r="G85" i="1" l="1"/>
  <c r="H85" i="1"/>
  <c r="I85" i="1"/>
  <c r="K85" i="1"/>
  <c r="L85" i="1"/>
  <c r="M85" i="1"/>
  <c r="N85" i="1"/>
  <c r="U85" i="1"/>
  <c r="V85" i="1"/>
  <c r="W85" i="1"/>
  <c r="X85" i="1"/>
  <c r="G86" i="1"/>
  <c r="H86" i="1"/>
  <c r="I86" i="1"/>
  <c r="K86" i="1"/>
  <c r="L86" i="1"/>
  <c r="M86" i="1"/>
  <c r="N86" i="1"/>
  <c r="U86" i="1"/>
  <c r="V86" i="1"/>
  <c r="W86" i="1"/>
  <c r="X86" i="1"/>
  <c r="F86" i="1"/>
  <c r="F85" i="1"/>
  <c r="X90" i="1" l="1"/>
  <c r="W90" i="1"/>
  <c r="V90" i="1"/>
  <c r="U90" i="1"/>
  <c r="X82" i="1"/>
  <c r="W82" i="1"/>
  <c r="V82" i="1"/>
  <c r="U82" i="1"/>
  <c r="X80" i="1"/>
  <c r="W80" i="1"/>
  <c r="V80" i="1"/>
  <c r="U80" i="1"/>
  <c r="X79" i="1"/>
  <c r="W79" i="1"/>
  <c r="V79" i="1"/>
  <c r="U79" i="1"/>
  <c r="X78" i="1"/>
  <c r="W78" i="1"/>
  <c r="V78" i="1"/>
  <c r="U78" i="1"/>
  <c r="G78" i="1" l="1"/>
  <c r="H78" i="1"/>
  <c r="I78" i="1"/>
  <c r="K78" i="1"/>
  <c r="L78" i="1"/>
  <c r="M78" i="1"/>
  <c r="N78" i="1"/>
  <c r="G79" i="1"/>
  <c r="H79" i="1"/>
  <c r="I79" i="1"/>
  <c r="K79" i="1"/>
  <c r="L79" i="1"/>
  <c r="M79" i="1"/>
  <c r="N79" i="1"/>
  <c r="G80" i="1"/>
  <c r="H80" i="1"/>
  <c r="I80" i="1"/>
  <c r="K80" i="1"/>
  <c r="L80" i="1"/>
  <c r="M80" i="1"/>
  <c r="N80" i="1"/>
  <c r="G82" i="1"/>
  <c r="H82" i="1"/>
  <c r="I82" i="1"/>
  <c r="K82" i="1"/>
  <c r="L82" i="1"/>
  <c r="M82" i="1"/>
  <c r="N82" i="1"/>
  <c r="G90" i="1"/>
  <c r="H90" i="1"/>
  <c r="I90" i="1"/>
  <c r="K90" i="1"/>
  <c r="L90" i="1"/>
  <c r="M90" i="1"/>
  <c r="N90" i="1"/>
  <c r="F90" i="1"/>
  <c r="F82" i="1"/>
  <c r="F80" i="1"/>
  <c r="F79" i="1"/>
  <c r="F78" i="1"/>
</calcChain>
</file>

<file path=xl/sharedStrings.xml><?xml version="1.0" encoding="utf-8"?>
<sst xmlns="http://schemas.openxmlformats.org/spreadsheetml/2006/main" count="333" uniqueCount="44">
  <si>
    <t>Tax Revenue</t>
    <phoneticPr fontId="1"/>
  </si>
  <si>
    <t>production tax</t>
    <phoneticPr fontId="1"/>
  </si>
  <si>
    <t>tariff</t>
    <phoneticPr fontId="1"/>
  </si>
  <si>
    <t>rural household</t>
    <phoneticPr fontId="1"/>
  </si>
  <si>
    <t>urban household</t>
    <phoneticPr fontId="1"/>
  </si>
  <si>
    <t>income tax from rural household</t>
    <phoneticPr fontId="1"/>
  </si>
  <si>
    <t>income tax from urban household</t>
    <phoneticPr fontId="1"/>
  </si>
  <si>
    <t>Gini Coefficient</t>
    <phoneticPr fontId="1"/>
  </si>
  <si>
    <t>benchmark</t>
    <phoneticPr fontId="1"/>
  </si>
  <si>
    <t>5% increase</t>
    <phoneticPr fontId="1"/>
  </si>
  <si>
    <t>10% increase</t>
    <phoneticPr fontId="1"/>
  </si>
  <si>
    <t>% increase from the benchmark value</t>
    <phoneticPr fontId="1"/>
  </si>
  <si>
    <t>1% Increase</t>
    <phoneticPr fontId="1"/>
  </si>
  <si>
    <t>3% Increase</t>
    <phoneticPr fontId="1"/>
  </si>
  <si>
    <t>Government Deficits</t>
    <phoneticPr fontId="1"/>
  </si>
  <si>
    <t>Savings</t>
    <phoneticPr fontId="1"/>
  </si>
  <si>
    <t>Savings</t>
    <phoneticPr fontId="1"/>
  </si>
  <si>
    <t>rural household</t>
    <phoneticPr fontId="1"/>
  </si>
  <si>
    <t>urban household</t>
    <phoneticPr fontId="1"/>
  </si>
  <si>
    <t>Welfare (Equivalent Variation)</t>
    <phoneticPr fontId="1"/>
  </si>
  <si>
    <t>GDP</t>
    <phoneticPr fontId="1"/>
  </si>
  <si>
    <t>Brain Drain (skilled workerの流出）が起き(BETA(3,J)の低下）、外部性が存在しないケース。すなわち、BETA(3,J)の低下のみで、BETA(2,J)は変化なしのケース。なお、BETA(3,J)はskilled workerの分配率で限界生産力を表す。BETA(2,J)はunskilled workderの限界生産力</t>
    <rPh sb="28" eb="30">
      <t>リュウシュツ</t>
    </rPh>
    <rPh sb="32" eb="33">
      <t>オ</t>
    </rPh>
    <rPh sb="45" eb="47">
      <t>テイカ</t>
    </rPh>
    <rPh sb="49" eb="52">
      <t>ガイブセイ</t>
    </rPh>
    <rPh sb="53" eb="55">
      <t>ソンザイ</t>
    </rPh>
    <rPh sb="77" eb="79">
      <t>テイカ</t>
    </rPh>
    <rPh sb="93" eb="95">
      <t>ヘンカ</t>
    </rPh>
    <rPh sb="130" eb="133">
      <t>ブンパイリツ</t>
    </rPh>
    <rPh sb="134" eb="136">
      <t>ゲンカイ</t>
    </rPh>
    <rPh sb="136" eb="139">
      <t>セイサンリョク</t>
    </rPh>
    <rPh sb="140" eb="141">
      <t>アラワ</t>
    </rPh>
    <rPh sb="171" eb="173">
      <t>ゲンカイ</t>
    </rPh>
    <rPh sb="173" eb="176">
      <t>セイサンリョク</t>
    </rPh>
    <phoneticPr fontId="1"/>
  </si>
  <si>
    <t>Brain Drain (skilled workerの流出）が起き(BETA(3,J)の低下）、かつ１００％の外部性が存在するケース。すなわち、BETA(3,J)が低下した分、同率だけBETA(2,J)が上昇するケース。なお、BETA(3,J)はskilled workerの分配率で限界生産力を表す。BETA(2,J)はunskilled workderの限界生産力でたとえばskilled workerの分配率が３０％低下した分、同率だけunskilled workerの分配率であるBETA(2,J)が増加する想定である。</t>
    <rPh sb="28" eb="30">
      <t>リュウシュツ</t>
    </rPh>
    <rPh sb="32" eb="33">
      <t>オ</t>
    </rPh>
    <rPh sb="45" eb="47">
      <t>テイカ</t>
    </rPh>
    <rPh sb="56" eb="59">
      <t>ガイブセイ</t>
    </rPh>
    <rPh sb="60" eb="62">
      <t>ソンザイ</t>
    </rPh>
    <rPh sb="83" eb="85">
      <t>テイカ</t>
    </rPh>
    <rPh sb="87" eb="88">
      <t>ブン</t>
    </rPh>
    <rPh sb="89" eb="91">
      <t>ドウリツ</t>
    </rPh>
    <rPh sb="103" eb="105">
      <t>ジョウショウ</t>
    </rPh>
    <rPh sb="139" eb="142">
      <t>ブンパイリツ</t>
    </rPh>
    <rPh sb="143" eb="145">
      <t>ゲンカイ</t>
    </rPh>
    <rPh sb="145" eb="148">
      <t>セイサンリョク</t>
    </rPh>
    <rPh sb="149" eb="150">
      <t>アラワ</t>
    </rPh>
    <rPh sb="180" eb="182">
      <t>ゲンカイ</t>
    </rPh>
    <rPh sb="182" eb="185">
      <t>セイサンリョク</t>
    </rPh>
    <rPh sb="205" eb="208">
      <t>ブンパイリツ</t>
    </rPh>
    <rPh sb="212" eb="214">
      <t>テイカ</t>
    </rPh>
    <rPh sb="216" eb="217">
      <t>ブン</t>
    </rPh>
    <rPh sb="218" eb="220">
      <t>ドウリツ</t>
    </rPh>
    <rPh sb="239" eb="242">
      <t>ブンパイリツ</t>
    </rPh>
    <rPh sb="255" eb="257">
      <t>ゾウカ</t>
    </rPh>
    <rPh sb="259" eb="261">
      <t>ソウテイ</t>
    </rPh>
    <phoneticPr fontId="1"/>
  </si>
  <si>
    <t>Case I</t>
    <phoneticPr fontId="1"/>
  </si>
  <si>
    <t>Case II</t>
    <phoneticPr fontId="1"/>
  </si>
  <si>
    <t>import tariff</t>
    <phoneticPr fontId="1"/>
  </si>
  <si>
    <t>export tax</t>
    <phoneticPr fontId="1"/>
  </si>
  <si>
    <t>Simulation II-1</t>
    <phoneticPr fontId="1"/>
  </si>
  <si>
    <t>Simulation II-2</t>
    <phoneticPr fontId="1"/>
  </si>
  <si>
    <t>Table 8-1</t>
    <phoneticPr fontId="1"/>
  </si>
  <si>
    <t>Table 8-2</t>
    <phoneticPr fontId="1"/>
  </si>
  <si>
    <t>a billion in GHC=</t>
  </si>
  <si>
    <t>in USD in year 2005</t>
  </si>
  <si>
    <t>in million USD in year 2005</t>
  </si>
  <si>
    <t>increase in the Brain Drain from the Public Administration Sector (Sector 57) only</t>
    <phoneticPr fontId="1"/>
  </si>
  <si>
    <t>increase in the Brain Drain from the Education Sector (Sector 58) only</t>
    <phoneticPr fontId="1"/>
  </si>
  <si>
    <t>increase in the Brain Drain from the Health Sector (Sector 59) only</t>
    <phoneticPr fontId="1"/>
  </si>
  <si>
    <t>increase in the Brain Drain from All 59 Sectors</t>
    <phoneticPr fontId="1"/>
  </si>
  <si>
    <t>Unit: a billion GHC (old Ghana Cedis) except Gini Coefficient</t>
  </si>
  <si>
    <t>Unit: a billion GHC (old Ghana Cedis) except Gini Coefficient</t>
    <phoneticPr fontId="1"/>
  </si>
  <si>
    <t>Unit: a million USD except Gini Coefficient</t>
    <phoneticPr fontId="1"/>
  </si>
  <si>
    <t>% increase from the benchmark value</t>
  </si>
  <si>
    <t>Simulation     II   -   1   (with No Externality)</t>
    <phoneticPr fontId="1"/>
  </si>
  <si>
    <t>Simulation     II   -   2   (with Perfect Externality)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</si>
</sst>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.0000%"/>
    <numFmt numFmtId="178" formatCode="0.0000_ "/>
  </numFmts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Garamond"/>
      <family val="1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>
      <alignment vertical="center"/>
    </xf>
    <xf numFmtId="178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178" fontId="2" fillId="0" borderId="0" xfId="0" applyNumberFormat="1" applyFont="1" applyBorder="1">
      <alignment vertical="center"/>
    </xf>
    <xf numFmtId="176" fontId="2" fillId="0" borderId="0" xfId="0" applyNumberFormat="1" applyFont="1" applyBorder="1">
      <alignment vertical="center"/>
    </xf>
    <xf numFmtId="177" fontId="2" fillId="0" borderId="0" xfId="0" applyNumberFormat="1" applyFont="1" applyAlignment="1">
      <alignment horizontal="center" vertical="center"/>
    </xf>
    <xf numFmtId="177" fontId="2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0" fillId="0" borderId="0" xfId="0" applyNumberForma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78" fontId="4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38"/>
  <sheetViews>
    <sheetView showGridLines="0" tabSelected="1" zoomScale="90" zoomScaleNormal="90" workbookViewId="0">
      <selection activeCell="J46" sqref="J46"/>
    </sheetView>
  </sheetViews>
  <sheetFormatPr defaultRowHeight="13.5" x14ac:dyDescent="0.15"/>
  <cols>
    <col min="1" max="1" width="1.5" customWidth="1"/>
    <col min="2" max="2" width="22" style="1" customWidth="1"/>
    <col min="3" max="3" width="22.5" style="1" customWidth="1"/>
    <col min="4" max="4" width="10.25" bestFit="1" customWidth="1"/>
    <col min="5" max="5" width="0.375" customWidth="1"/>
    <col min="6" max="6" width="10.25" bestFit="1" customWidth="1"/>
    <col min="7" max="7" width="12" customWidth="1"/>
    <col min="8" max="8" width="12.25" bestFit="1" customWidth="1"/>
    <col min="9" max="9" width="0.5" customWidth="1"/>
    <col min="10" max="10" width="10.25" bestFit="1" customWidth="1"/>
    <col min="11" max="11" width="11.5" customWidth="1"/>
    <col min="12" max="12" width="10.875" bestFit="1" customWidth="1"/>
    <col min="13" max="13" width="0.625" customWidth="1"/>
    <col min="14" max="14" width="10.25" bestFit="1" customWidth="1"/>
    <col min="15" max="15" width="9.875" customWidth="1"/>
    <col min="16" max="16" width="10.875" bestFit="1" customWidth="1"/>
    <col min="17" max="17" width="0.75" style="14" customWidth="1"/>
    <col min="18" max="18" width="10.25" bestFit="1" customWidth="1"/>
    <col min="19" max="19" width="10.25" customWidth="1"/>
    <col min="20" max="20" width="10.875" bestFit="1" customWidth="1"/>
  </cols>
  <sheetData>
    <row r="2" spans="2:20" ht="14.25" x14ac:dyDescent="0.15">
      <c r="B2" s="24"/>
      <c r="C2" s="23"/>
    </row>
    <row r="4" spans="2:20" ht="14.25" thickBot="1" x14ac:dyDescent="0.2">
      <c r="B4" s="13"/>
      <c r="C4" s="13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R4" s="14"/>
      <c r="S4" s="14"/>
      <c r="T4" s="14"/>
    </row>
    <row r="5" spans="2:20" ht="37.5" customHeight="1" thickTop="1" thickBot="1" x14ac:dyDescent="0.2">
      <c r="B5" s="13"/>
      <c r="C5" s="36" t="s">
        <v>40</v>
      </c>
      <c r="D5" s="32" t="s">
        <v>8</v>
      </c>
      <c r="E5" s="33"/>
      <c r="F5" s="34" t="s">
        <v>34</v>
      </c>
      <c r="G5" s="35"/>
      <c r="H5" s="35"/>
      <c r="I5" s="36"/>
      <c r="J5" s="34" t="s">
        <v>35</v>
      </c>
      <c r="K5" s="35"/>
      <c r="L5" s="35"/>
      <c r="M5" s="36"/>
      <c r="N5" s="34" t="s">
        <v>36</v>
      </c>
      <c r="O5" s="35"/>
      <c r="P5" s="35"/>
      <c r="Q5" s="36"/>
      <c r="R5" s="34" t="s">
        <v>37</v>
      </c>
      <c r="S5" s="35"/>
      <c r="T5" s="35"/>
    </row>
    <row r="6" spans="2:20" ht="15" x14ac:dyDescent="0.15">
      <c r="C6" s="6"/>
      <c r="D6" s="8"/>
      <c r="E6" s="8"/>
      <c r="F6" s="6" t="s">
        <v>13</v>
      </c>
      <c r="G6" s="6" t="s">
        <v>9</v>
      </c>
      <c r="H6" s="6" t="s">
        <v>10</v>
      </c>
      <c r="I6" s="8"/>
      <c r="J6" s="6" t="s">
        <v>13</v>
      </c>
      <c r="K6" s="6" t="s">
        <v>9</v>
      </c>
      <c r="L6" s="6" t="s">
        <v>10</v>
      </c>
      <c r="M6" s="8"/>
      <c r="N6" s="6" t="s">
        <v>13</v>
      </c>
      <c r="O6" s="6" t="s">
        <v>9</v>
      </c>
      <c r="P6" s="6" t="s">
        <v>10</v>
      </c>
      <c r="Q6" s="12"/>
      <c r="R6" s="6" t="s">
        <v>13</v>
      </c>
      <c r="S6" s="6" t="s">
        <v>9</v>
      </c>
      <c r="T6" s="6" t="s">
        <v>10</v>
      </c>
    </row>
    <row r="7" spans="2:20" ht="7.5" customHeight="1" x14ac:dyDescent="0.15">
      <c r="B7" s="6"/>
      <c r="C7" s="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2:20" ht="20.25" customHeight="1" thickBot="1" x14ac:dyDescent="0.2">
      <c r="B8" s="6"/>
      <c r="C8" s="6"/>
      <c r="D8" s="9"/>
      <c r="E8" s="9"/>
      <c r="F8" s="30" t="s">
        <v>42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</row>
    <row r="9" spans="2:20" ht="15.75" thickTop="1" x14ac:dyDescent="0.15">
      <c r="B9" s="6"/>
      <c r="C9" s="12" t="s">
        <v>19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" x14ac:dyDescent="0.15">
      <c r="C10" s="29" t="s">
        <v>3</v>
      </c>
      <c r="D10" s="9">
        <v>0</v>
      </c>
      <c r="E10" s="9"/>
      <c r="F10" s="9">
        <v>-5.2375032112260002E-2</v>
      </c>
      <c r="G10" s="9">
        <v>-8.8446712695550003E-2</v>
      </c>
      <c r="H10" s="9">
        <v>-0.17273712178239001</v>
      </c>
      <c r="I10" s="9"/>
      <c r="J10" s="9">
        <v>-1.861555711961E-2</v>
      </c>
      <c r="K10" s="9">
        <v>-3.1893871620599999E-2</v>
      </c>
      <c r="L10" s="9">
        <v>-6.0214122116610001E-2</v>
      </c>
      <c r="M10" s="9"/>
      <c r="N10" s="9">
        <v>-5.6095242799200007E-3</v>
      </c>
      <c r="O10" s="9">
        <v>-9.7746436003699998E-3</v>
      </c>
      <c r="P10" s="9">
        <v>-1.9980932727470001E-2</v>
      </c>
      <c r="Q10" s="9"/>
      <c r="R10" s="9">
        <v>-0.16225608247189</v>
      </c>
      <c r="S10" s="9">
        <v>-0.27013677713494999</v>
      </c>
      <c r="T10" s="9">
        <v>-0.52633146394477004</v>
      </c>
    </row>
    <row r="11" spans="2:20" ht="15" x14ac:dyDescent="0.15">
      <c r="B11" s="6"/>
      <c r="C11" s="29" t="s">
        <v>4</v>
      </c>
      <c r="D11" s="9">
        <v>0</v>
      </c>
      <c r="E11" s="9"/>
      <c r="F11" s="9">
        <v>-4.6226647321250001E-2</v>
      </c>
      <c r="G11" s="9">
        <v>-7.6932820961260001E-2</v>
      </c>
      <c r="H11" s="9">
        <v>-0.14978034880610999</v>
      </c>
      <c r="I11" s="9"/>
      <c r="J11" s="9">
        <v>-1.8492921928470001E-2</v>
      </c>
      <c r="K11" s="9">
        <v>-3.0708952750409999E-2</v>
      </c>
      <c r="L11" s="9">
        <v>-5.741005298732E-2</v>
      </c>
      <c r="M11" s="9"/>
      <c r="N11" s="9">
        <v>-5.3838441147699995E-3</v>
      </c>
      <c r="O11" s="9">
        <v>-9.0862533088800004E-3</v>
      </c>
      <c r="P11" s="9">
        <v>-1.8036850605619999E-2</v>
      </c>
      <c r="Q11" s="9"/>
      <c r="R11" s="9">
        <v>-0.13967060922199001</v>
      </c>
      <c r="S11" s="9">
        <v>-0.23094614024603</v>
      </c>
      <c r="T11" s="9">
        <v>-0.44903733613815999</v>
      </c>
    </row>
    <row r="12" spans="2:20" ht="5.25" customHeight="1" x14ac:dyDescent="0.15">
      <c r="B12" s="6"/>
      <c r="C12" s="6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</row>
    <row r="13" spans="2:20" ht="14.25" customHeight="1" x14ac:dyDescent="0.15">
      <c r="B13" s="6"/>
      <c r="C13" s="6" t="s">
        <v>20</v>
      </c>
      <c r="D13" s="9">
        <v>11429.313146679999</v>
      </c>
      <c r="E13" s="9"/>
      <c r="F13" s="9">
        <v>11255.428375628029</v>
      </c>
      <c r="G13" s="9">
        <v>11143.102478128059</v>
      </c>
      <c r="H13" s="9">
        <v>10888.699042651462</v>
      </c>
      <c r="I13" s="9"/>
      <c r="J13" s="9">
        <v>11365.70166341852</v>
      </c>
      <c r="K13" s="9">
        <v>11325.067501527888</v>
      </c>
      <c r="L13" s="9">
        <v>11241.475690964311</v>
      </c>
      <c r="M13" s="9"/>
      <c r="N13" s="9">
        <v>11417.487965517039</v>
      </c>
      <c r="O13" s="9">
        <v>11408.456737350311</v>
      </c>
      <c r="P13" s="9">
        <v>11388.178686354471</v>
      </c>
      <c r="Q13" s="9"/>
      <c r="R13" s="9">
        <v>10959.003093840252</v>
      </c>
      <c r="S13" s="9">
        <v>10666.185875408481</v>
      </c>
      <c r="T13" s="9">
        <v>10015.062504195012</v>
      </c>
    </row>
    <row r="14" spans="2:20" ht="5.25" customHeight="1" x14ac:dyDescent="0.15">
      <c r="B14" s="6"/>
      <c r="C14" s="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2:20" ht="15" x14ac:dyDescent="0.15">
      <c r="C15" s="6" t="s">
        <v>7</v>
      </c>
      <c r="D15" s="10">
        <v>39.4</v>
      </c>
      <c r="E15" s="10"/>
      <c r="F15" s="10">
        <v>39.688286118129</v>
      </c>
      <c r="G15" s="10">
        <v>39.916485840528999</v>
      </c>
      <c r="H15" s="10">
        <v>40.380300097256999</v>
      </c>
      <c r="I15" s="10"/>
      <c r="J15" s="10">
        <v>39.41847002371</v>
      </c>
      <c r="K15" s="10">
        <v>39.459899736795997</v>
      </c>
      <c r="L15" s="10">
        <v>39.511553168074997</v>
      </c>
      <c r="M15" s="10"/>
      <c r="N15" s="10">
        <v>39.375448418825002</v>
      </c>
      <c r="O15" s="10">
        <v>39.370132482034002</v>
      </c>
      <c r="P15" s="10">
        <v>39.355780953168001</v>
      </c>
      <c r="Q15" s="18"/>
      <c r="R15" s="10">
        <v>40.271370651921004</v>
      </c>
      <c r="S15" s="10">
        <v>40.894500018121001</v>
      </c>
      <c r="T15" s="10">
        <v>42.284434075736002</v>
      </c>
    </row>
    <row r="16" spans="2:20" ht="4.5" customHeight="1" x14ac:dyDescent="0.15">
      <c r="B16" s="6"/>
      <c r="C16" s="6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16"/>
      <c r="R16" s="8"/>
      <c r="S16" s="8"/>
      <c r="T16" s="8"/>
    </row>
    <row r="17" spans="2:20" ht="15" x14ac:dyDescent="0.15">
      <c r="B17" s="6"/>
      <c r="C17" s="6"/>
      <c r="D17" s="8"/>
      <c r="E17" s="8"/>
      <c r="F17" s="28" t="s">
        <v>41</v>
      </c>
      <c r="G17" s="28"/>
      <c r="H17" s="28"/>
      <c r="I17" s="8"/>
      <c r="J17" s="28" t="s">
        <v>41</v>
      </c>
      <c r="K17" s="28"/>
      <c r="L17" s="28"/>
      <c r="M17" s="8"/>
      <c r="N17" s="28" t="s">
        <v>41</v>
      </c>
      <c r="O17" s="28"/>
      <c r="P17" s="28"/>
      <c r="Q17" s="12"/>
      <c r="R17" s="28" t="s">
        <v>41</v>
      </c>
      <c r="S17" s="28"/>
      <c r="T17" s="28"/>
    </row>
    <row r="18" spans="2:20" ht="6.75" customHeight="1" x14ac:dyDescent="0.15">
      <c r="B18" s="6"/>
      <c r="C18" s="6"/>
      <c r="D18" s="8"/>
      <c r="E18" s="8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19"/>
      <c r="S18" s="19"/>
      <c r="T18" s="19"/>
    </row>
    <row r="19" spans="2:20" ht="16.5" customHeight="1" x14ac:dyDescent="0.15">
      <c r="B19" s="6"/>
      <c r="C19" s="6" t="s">
        <v>20</v>
      </c>
      <c r="D19" s="8"/>
      <c r="E19" s="8"/>
      <c r="F19" s="19">
        <f>(F13-$D$13)/$D$13</f>
        <v>-1.5213930077896213E-2</v>
      </c>
      <c r="G19" s="19">
        <f>(G13-$D$13)/$D$13</f>
        <v>-2.5041808276561058E-2</v>
      </c>
      <c r="H19" s="19">
        <f>(H13-$D$13)/$D$13</f>
        <v>-4.7300664273563525E-2</v>
      </c>
      <c r="I19" s="19"/>
      <c r="J19" s="19">
        <f>(J13-$D$13)/$D$13</f>
        <v>-5.5656435732497579E-3</v>
      </c>
      <c r="K19" s="19">
        <f>(K13-$D$13)/$D$13</f>
        <v>-9.1209020012188256E-3</v>
      </c>
      <c r="L19" s="19">
        <f>(L13-$D$13)/$D$13</f>
        <v>-1.6434710756897133E-2</v>
      </c>
      <c r="M19" s="19"/>
      <c r="N19" s="19">
        <f>(N13-$D$13)/$D$13</f>
        <v>-1.0346362035232864E-3</v>
      </c>
      <c r="O19" s="19">
        <f>(O13-$D$13)/$D$13</f>
        <v>-1.8248173850890219E-3</v>
      </c>
      <c r="P19" s="19">
        <f>(P13-$D$13)/$D$13</f>
        <v>-3.59903170012244E-3</v>
      </c>
      <c r="Q19" s="19"/>
      <c r="R19" s="19">
        <f>(R13-$D$13)/$D$13</f>
        <v>-4.1149459009823572E-2</v>
      </c>
      <c r="S19" s="19">
        <f>(S13-$D$13)/$D$13</f>
        <v>-6.6769302886166199E-2</v>
      </c>
      <c r="T19" s="19">
        <f>(T13-$D$13)/$D$13</f>
        <v>-0.12373890052140188</v>
      </c>
    </row>
    <row r="20" spans="2:20" ht="5.25" customHeight="1" x14ac:dyDescent="0.15">
      <c r="B20" s="6"/>
      <c r="C20" s="6"/>
      <c r="D20" s="8"/>
      <c r="E20" s="8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20"/>
      <c r="R20" s="19"/>
      <c r="S20" s="19"/>
      <c r="T20" s="19"/>
    </row>
    <row r="21" spans="2:20" ht="15" x14ac:dyDescent="0.15">
      <c r="C21" s="6" t="s">
        <v>7</v>
      </c>
      <c r="D21" s="8"/>
      <c r="E21" s="8"/>
      <c r="F21" s="19">
        <f>(F15-$D$15)/$D$15</f>
        <v>7.3169065514974889E-3</v>
      </c>
      <c r="G21" s="19">
        <f>(G15-$D$15)/$D$15</f>
        <v>1.3108777678401028E-2</v>
      </c>
      <c r="H21" s="19">
        <f>(H15-$D$15)/$D$15</f>
        <v>2.4880713128350263E-2</v>
      </c>
      <c r="I21" s="19"/>
      <c r="J21" s="19">
        <f>(J15-$D$15)/$D$15</f>
        <v>4.6878232766501843E-4</v>
      </c>
      <c r="K21" s="19">
        <f>(K15-$D$15)/$D$15</f>
        <v>1.5202978882233029E-3</v>
      </c>
      <c r="L21" s="19">
        <f>(L15-$D$15)/$D$15</f>
        <v>2.8312986821065521E-3</v>
      </c>
      <c r="M21" s="19"/>
      <c r="N21" s="19">
        <f>(N15-$D$15)/$D$15</f>
        <v>-6.2313657804560372E-4</v>
      </c>
      <c r="O21" s="19">
        <f>(O15-$D$15)/$D$15</f>
        <v>-7.580588316242799E-4</v>
      </c>
      <c r="P21" s="19">
        <f>(P15-$D$15)/$D$15</f>
        <v>-1.1223108332994378E-3</v>
      </c>
      <c r="Q21" s="19"/>
      <c r="R21" s="19">
        <f>(R15-$D$15)/$D$15</f>
        <v>2.2116006393934136E-2</v>
      </c>
      <c r="S21" s="19">
        <f>(S15-$D$15)/$D$15</f>
        <v>3.793147254114218E-2</v>
      </c>
      <c r="T21" s="19">
        <f>(T15-$D$15)/$D$15</f>
        <v>7.3208986693807182E-2</v>
      </c>
    </row>
    <row r="22" spans="2:20" ht="15" x14ac:dyDescent="0.15">
      <c r="C22" s="6"/>
      <c r="D22" s="8"/>
      <c r="E22" s="8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</row>
    <row r="23" spans="2:20" ht="15.75" thickBot="1" x14ac:dyDescent="0.2">
      <c r="C23" s="6"/>
      <c r="D23" s="8"/>
      <c r="E23" s="8"/>
      <c r="F23" s="30" t="s">
        <v>43</v>
      </c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</row>
    <row r="24" spans="2:20" ht="15.75" thickTop="1" x14ac:dyDescent="0.15">
      <c r="B24" s="6"/>
      <c r="C24" s="12" t="s">
        <v>19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</row>
    <row r="25" spans="2:20" ht="15" x14ac:dyDescent="0.15">
      <c r="C25" s="29" t="s">
        <v>3</v>
      </c>
      <c r="D25" s="9">
        <v>0</v>
      </c>
      <c r="E25" s="9"/>
      <c r="F25" s="9">
        <v>2.8794393754500002E-3</v>
      </c>
      <c r="G25" s="9">
        <v>5.0931451362000004E-3</v>
      </c>
      <c r="H25" s="9">
        <v>1.0640204360939999E-2</v>
      </c>
      <c r="I25" s="9"/>
      <c r="J25" s="9">
        <v>1.0078081648800001E-3</v>
      </c>
      <c r="K25" s="9">
        <v>1.9855131523699998E-3</v>
      </c>
      <c r="L25" s="9">
        <v>4.4551763990800007E-3</v>
      </c>
      <c r="M25" s="9"/>
      <c r="N25" s="9">
        <v>-8.9367524619999987E-4</v>
      </c>
      <c r="O25" s="9">
        <v>-1.14337876895E-3</v>
      </c>
      <c r="P25" s="9">
        <v>-1.64879105589E-3</v>
      </c>
      <c r="Q25" s="9"/>
      <c r="R25" s="9">
        <v>6.4195390337100002E-3</v>
      </c>
      <c r="S25" s="9">
        <v>1.1169365594309999E-2</v>
      </c>
      <c r="T25" s="9">
        <v>2.3785863722829998E-2</v>
      </c>
    </row>
    <row r="26" spans="2:20" ht="15" x14ac:dyDescent="0.15">
      <c r="B26" s="6"/>
      <c r="C26" s="29" t="s">
        <v>4</v>
      </c>
      <c r="D26" s="9">
        <v>0</v>
      </c>
      <c r="E26" s="9"/>
      <c r="F26" s="9">
        <v>-2.7038461136499998E-3</v>
      </c>
      <c r="G26" s="9">
        <v>-4.1929707489999999E-3</v>
      </c>
      <c r="H26" s="9">
        <v>-8.1030633633400011E-3</v>
      </c>
      <c r="I26" s="9"/>
      <c r="J26" s="9">
        <v>-1.7044013460099999E-3</v>
      </c>
      <c r="K26" s="9">
        <v>-2.5083314032699998E-3</v>
      </c>
      <c r="L26" s="9">
        <v>-4.4864026184999999E-3</v>
      </c>
      <c r="M26" s="9"/>
      <c r="N26" s="9">
        <v>-1.3253508760799999E-3</v>
      </c>
      <c r="O26" s="9">
        <v>-1.84696724663E-3</v>
      </c>
      <c r="P26" s="9">
        <v>-3.0777516006600001E-3</v>
      </c>
      <c r="Q26" s="9"/>
      <c r="R26" s="9">
        <v>-8.5876133372699993E-3</v>
      </c>
      <c r="S26" s="9">
        <v>-1.4086296533319999E-2</v>
      </c>
      <c r="T26" s="9">
        <v>-2.7225145940409999E-2</v>
      </c>
    </row>
    <row r="27" spans="2:20" ht="5.25" customHeight="1" x14ac:dyDescent="0.15">
      <c r="B27" s="6"/>
      <c r="C27" s="6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</row>
    <row r="28" spans="2:20" ht="14.25" customHeight="1" x14ac:dyDescent="0.15">
      <c r="B28" s="6"/>
      <c r="C28" s="6" t="s">
        <v>20</v>
      </c>
      <c r="D28" s="9">
        <v>11429.313146679999</v>
      </c>
      <c r="E28" s="9"/>
      <c r="F28" s="9">
        <v>11441.83182656492</v>
      </c>
      <c r="G28" s="9">
        <v>11449.323331421139</v>
      </c>
      <c r="H28" s="9">
        <v>11468.525599126309</v>
      </c>
      <c r="I28" s="9"/>
      <c r="J28" s="9">
        <v>11435.89130695341</v>
      </c>
      <c r="K28" s="9">
        <v>11439.522010497019</v>
      </c>
      <c r="L28" s="9">
        <v>11448.55000896475</v>
      </c>
      <c r="M28" s="9"/>
      <c r="N28" s="9">
        <v>11432.04298833201</v>
      </c>
      <c r="O28" s="9">
        <v>11433.03529568794</v>
      </c>
      <c r="P28" s="9">
        <v>11435.456834562639</v>
      </c>
      <c r="Q28" s="9"/>
      <c r="R28" s="9">
        <v>11430.68453242903</v>
      </c>
      <c r="S28" s="9">
        <v>11431.136524398031</v>
      </c>
      <c r="T28" s="9">
        <v>11431.48392587641</v>
      </c>
    </row>
    <row r="29" spans="2:20" ht="5.25" customHeight="1" x14ac:dyDescent="0.15">
      <c r="B29" s="6"/>
      <c r="C29" s="6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16"/>
      <c r="R29" s="8"/>
      <c r="S29" s="8"/>
      <c r="T29" s="10"/>
    </row>
    <row r="30" spans="2:20" ht="15" x14ac:dyDescent="0.15">
      <c r="C30" s="6" t="s">
        <v>7</v>
      </c>
      <c r="D30" s="10">
        <v>39.4</v>
      </c>
      <c r="E30" s="10"/>
      <c r="F30" s="10">
        <v>39.178036592584</v>
      </c>
      <c r="G30" s="10">
        <v>39.029393621536997</v>
      </c>
      <c r="H30" s="10">
        <v>38.646870286035998</v>
      </c>
      <c r="I30" s="10"/>
      <c r="J30" s="10">
        <v>39.293726688062002</v>
      </c>
      <c r="K30" s="10">
        <v>39.222873139416997</v>
      </c>
      <c r="L30" s="10">
        <v>39.045455381335998</v>
      </c>
      <c r="M30" s="10"/>
      <c r="N30" s="10">
        <v>39.371134405732001</v>
      </c>
      <c r="O30" s="10">
        <v>39.351890595405003</v>
      </c>
      <c r="P30" s="10">
        <v>39.303782724356999</v>
      </c>
      <c r="Q30" s="18"/>
      <c r="R30" s="10">
        <v>38.774455527579001</v>
      </c>
      <c r="S30" s="10">
        <v>38.346826234127001</v>
      </c>
      <c r="T30" s="10">
        <v>37.268563291535997</v>
      </c>
    </row>
    <row r="31" spans="2:20" ht="3.75" customHeight="1" x14ac:dyDescent="0.15">
      <c r="B31" s="6"/>
      <c r="C31" s="6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16"/>
      <c r="R31" s="8"/>
      <c r="S31" s="8"/>
      <c r="T31" s="8"/>
    </row>
    <row r="32" spans="2:20" ht="15" x14ac:dyDescent="0.15">
      <c r="B32" s="6"/>
      <c r="C32" s="6"/>
      <c r="D32" s="8"/>
      <c r="E32" s="8"/>
      <c r="F32" s="28" t="s">
        <v>41</v>
      </c>
      <c r="G32" s="28"/>
      <c r="H32" s="28"/>
      <c r="I32" s="8"/>
      <c r="J32" s="28" t="s">
        <v>41</v>
      </c>
      <c r="K32" s="28"/>
      <c r="L32" s="28"/>
      <c r="M32" s="8"/>
      <c r="N32" s="28" t="s">
        <v>41</v>
      </c>
      <c r="O32" s="28"/>
      <c r="P32" s="28"/>
      <c r="Q32" s="12"/>
      <c r="R32" s="28" t="s">
        <v>41</v>
      </c>
      <c r="S32" s="28"/>
      <c r="T32" s="28"/>
    </row>
    <row r="33" spans="2:20" ht="6.75" customHeight="1" x14ac:dyDescent="0.15">
      <c r="B33" s="6"/>
      <c r="C33" s="6"/>
      <c r="D33" s="8"/>
      <c r="E33" s="8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20"/>
      <c r="R33" s="19"/>
      <c r="S33" s="19"/>
      <c r="T33" s="19"/>
    </row>
    <row r="34" spans="2:20" ht="16.5" customHeight="1" x14ac:dyDescent="0.15">
      <c r="B34" s="6"/>
      <c r="C34" s="6" t="s">
        <v>20</v>
      </c>
      <c r="D34" s="8"/>
      <c r="E34" s="8"/>
      <c r="F34" s="19">
        <f>(F28-$D$28)/$D$28</f>
        <v>1.0953134037242911E-3</v>
      </c>
      <c r="G34" s="19">
        <f t="shared" ref="G34:T34" si="0">(G28-$D$28)/$D$28</f>
        <v>1.7507775388019011E-3</v>
      </c>
      <c r="H34" s="19">
        <f t="shared" si="0"/>
        <v>3.4308669246411469E-3</v>
      </c>
      <c r="I34" s="19"/>
      <c r="J34" s="19">
        <f t="shared" si="0"/>
        <v>5.7555167042756589E-4</v>
      </c>
      <c r="K34" s="19">
        <f t="shared" si="0"/>
        <v>8.9321761386739493E-4</v>
      </c>
      <c r="L34" s="19">
        <f t="shared" si="0"/>
        <v>1.6831162151104042E-3</v>
      </c>
      <c r="M34" s="19"/>
      <c r="N34" s="19">
        <f t="shared" si="0"/>
        <v>2.3884564338886528E-4</v>
      </c>
      <c r="O34" s="19">
        <f t="shared" si="0"/>
        <v>3.2566690230393985E-4</v>
      </c>
      <c r="P34" s="19">
        <f t="shared" si="0"/>
        <v>5.375378033478206E-4</v>
      </c>
      <c r="Q34" s="19"/>
      <c r="R34" s="19">
        <f t="shared" si="0"/>
        <v>1.1998846574865853E-4</v>
      </c>
      <c r="S34" s="19">
        <f t="shared" si="0"/>
        <v>1.5953519644019824E-4</v>
      </c>
      <c r="T34" s="19">
        <f t="shared" si="0"/>
        <v>1.89930853110053E-4</v>
      </c>
    </row>
    <row r="35" spans="2:20" ht="5.25" customHeight="1" x14ac:dyDescent="0.15">
      <c r="B35" s="6"/>
      <c r="C35" s="6"/>
      <c r="D35" s="8"/>
      <c r="E35" s="8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</row>
    <row r="36" spans="2:20" ht="15" x14ac:dyDescent="0.15">
      <c r="C36" s="6" t="s">
        <v>7</v>
      </c>
      <c r="D36" s="8"/>
      <c r="E36" s="8"/>
      <c r="F36" s="19">
        <f>(F30-$D$30)/$D$30</f>
        <v>-5.6335890207106195E-3</v>
      </c>
      <c r="G36" s="19">
        <f t="shared" ref="G36:T36" si="1">(G30-$D$30)/$D$30</f>
        <v>-9.4062532604822797E-3</v>
      </c>
      <c r="H36" s="19">
        <f t="shared" si="1"/>
        <v>-1.9114967359492394E-2</v>
      </c>
      <c r="I36" s="19"/>
      <c r="J36" s="19">
        <f t="shared" si="1"/>
        <v>-2.6972921811674378E-3</v>
      </c>
      <c r="K36" s="19">
        <f t="shared" si="1"/>
        <v>-4.4956055985533412E-3</v>
      </c>
      <c r="L36" s="19">
        <f t="shared" si="1"/>
        <v>-8.9985943823350425E-3</v>
      </c>
      <c r="M36" s="19"/>
      <c r="N36" s="19">
        <f t="shared" si="1"/>
        <v>-7.326292961420828E-4</v>
      </c>
      <c r="O36" s="19">
        <f t="shared" si="1"/>
        <v>-1.2210508780455816E-3</v>
      </c>
      <c r="P36" s="19">
        <f t="shared" si="1"/>
        <v>-2.4420628335786627E-3</v>
      </c>
      <c r="Q36" s="19"/>
      <c r="R36" s="19">
        <f t="shared" si="1"/>
        <v>-1.5876763259416192E-2</v>
      </c>
      <c r="S36" s="19">
        <f t="shared" si="1"/>
        <v>-2.6730298626218226E-2</v>
      </c>
      <c r="T36" s="19">
        <f t="shared" si="1"/>
        <v>-5.4097378387411195E-2</v>
      </c>
    </row>
    <row r="37" spans="2:20" ht="3.75" customHeight="1" thickBot="1" x14ac:dyDescent="0.2">
      <c r="B37" s="12"/>
      <c r="C37" s="6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16"/>
      <c r="R37" s="8"/>
      <c r="S37" s="8"/>
      <c r="T37" s="8"/>
    </row>
    <row r="38" spans="2:20" ht="14.25" thickTop="1" x14ac:dyDescent="0.15">
      <c r="B38" s="13"/>
      <c r="C38" s="37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</row>
  </sheetData>
  <mergeCells count="14">
    <mergeCell ref="F23:T23"/>
    <mergeCell ref="F32:H32"/>
    <mergeCell ref="J32:L32"/>
    <mergeCell ref="N32:P32"/>
    <mergeCell ref="R32:T32"/>
    <mergeCell ref="R5:T5"/>
    <mergeCell ref="N5:P5"/>
    <mergeCell ref="J5:L5"/>
    <mergeCell ref="F5:H5"/>
    <mergeCell ref="N17:P17"/>
    <mergeCell ref="F17:H17"/>
    <mergeCell ref="J17:L17"/>
    <mergeCell ref="R17:T17"/>
    <mergeCell ref="F8:T8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95"/>
  <sheetViews>
    <sheetView showGridLines="0" topLeftCell="A39" zoomScale="90" zoomScaleNormal="90" workbookViewId="0">
      <selection activeCell="D55" sqref="D55:X73"/>
    </sheetView>
  </sheetViews>
  <sheetFormatPr defaultRowHeight="13.5" x14ac:dyDescent="0.15"/>
  <cols>
    <col min="1" max="1" width="1.5" customWidth="1"/>
    <col min="2" max="2" width="22" style="1" customWidth="1"/>
    <col min="3" max="3" width="27.875" style="1" bestFit="1" customWidth="1"/>
    <col min="4" max="4" width="10.25" bestFit="1" customWidth="1"/>
    <col min="5" max="5" width="1.125" customWidth="1"/>
    <col min="6" max="7" width="10.25" bestFit="1" customWidth="1"/>
    <col min="8" max="8" width="12" customWidth="1"/>
    <col min="9" max="9" width="12.25" bestFit="1" customWidth="1"/>
    <col min="10" max="10" width="0.75" customWidth="1"/>
    <col min="11" max="12" width="10.25" bestFit="1" customWidth="1"/>
    <col min="13" max="13" width="11.5" customWidth="1"/>
    <col min="14" max="14" width="10.875" bestFit="1" customWidth="1"/>
    <col min="15" max="15" width="1.25" customWidth="1"/>
    <col min="16" max="17" width="10.25" bestFit="1" customWidth="1"/>
    <col min="18" max="18" width="9.875" customWidth="1"/>
    <col min="19" max="19" width="10.875" bestFit="1" customWidth="1"/>
    <col min="20" max="20" width="1" style="14" customWidth="1"/>
    <col min="21" max="22" width="10.25" bestFit="1" customWidth="1"/>
    <col min="23" max="23" width="10.25" customWidth="1"/>
    <col min="24" max="24" width="10.875" bestFit="1" customWidth="1"/>
  </cols>
  <sheetData>
    <row r="1" spans="2:24" x14ac:dyDescent="0.15">
      <c r="B1" s="1" t="s">
        <v>29</v>
      </c>
    </row>
    <row r="2" spans="2:24" ht="14.25" x14ac:dyDescent="0.15">
      <c r="B2" s="24" t="s">
        <v>23</v>
      </c>
      <c r="C2" s="23" t="s">
        <v>21</v>
      </c>
    </row>
    <row r="3" spans="2:24" x14ac:dyDescent="0.15">
      <c r="B3" s="1" t="s">
        <v>27</v>
      </c>
    </row>
    <row r="4" spans="2:24" ht="14.25" thickBot="1" x14ac:dyDescent="0.2">
      <c r="B4" s="13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2:24" ht="37.5" customHeight="1" thickTop="1" thickBot="1" x14ac:dyDescent="0.2">
      <c r="B5" s="13"/>
      <c r="C5" s="22" t="s">
        <v>40</v>
      </c>
      <c r="D5" s="7" t="s">
        <v>8</v>
      </c>
      <c r="E5" s="6"/>
      <c r="F5" s="27" t="s">
        <v>34</v>
      </c>
      <c r="G5" s="27"/>
      <c r="H5" s="27"/>
      <c r="I5" s="27"/>
      <c r="J5" s="8"/>
      <c r="K5" s="27" t="s">
        <v>35</v>
      </c>
      <c r="L5" s="27"/>
      <c r="M5" s="27"/>
      <c r="N5" s="27"/>
      <c r="O5" s="8"/>
      <c r="P5" s="27" t="s">
        <v>36</v>
      </c>
      <c r="Q5" s="27"/>
      <c r="R5" s="27"/>
      <c r="S5" s="27"/>
      <c r="T5" s="15"/>
      <c r="U5" s="27" t="s">
        <v>37</v>
      </c>
      <c r="V5" s="27"/>
      <c r="W5" s="27"/>
      <c r="X5" s="27"/>
    </row>
    <row r="6" spans="2:24" ht="15" x14ac:dyDescent="0.15">
      <c r="C6" s="6"/>
      <c r="D6" s="8"/>
      <c r="E6" s="8"/>
      <c r="F6" s="6" t="s">
        <v>12</v>
      </c>
      <c r="G6" s="6" t="s">
        <v>13</v>
      </c>
      <c r="H6" s="6" t="s">
        <v>9</v>
      </c>
      <c r="I6" s="6" t="s">
        <v>10</v>
      </c>
      <c r="J6" s="8"/>
      <c r="K6" s="6" t="s">
        <v>12</v>
      </c>
      <c r="L6" s="6" t="s">
        <v>13</v>
      </c>
      <c r="M6" s="6" t="s">
        <v>9</v>
      </c>
      <c r="N6" s="6" t="s">
        <v>10</v>
      </c>
      <c r="O6" s="8"/>
      <c r="P6" s="6" t="s">
        <v>12</v>
      </c>
      <c r="Q6" s="6" t="s">
        <v>13</v>
      </c>
      <c r="R6" s="6" t="s">
        <v>9</v>
      </c>
      <c r="S6" s="6" t="s">
        <v>10</v>
      </c>
      <c r="T6" s="12"/>
      <c r="U6" s="6" t="s">
        <v>12</v>
      </c>
      <c r="V6" s="6" t="s">
        <v>13</v>
      </c>
      <c r="W6" s="6" t="s">
        <v>9</v>
      </c>
      <c r="X6" s="6" t="s">
        <v>10</v>
      </c>
    </row>
    <row r="7" spans="2:24" ht="15" x14ac:dyDescent="0.15">
      <c r="C7" s="25" t="s">
        <v>0</v>
      </c>
      <c r="D7" s="8"/>
      <c r="E7" s="8"/>
      <c r="F7" s="6"/>
      <c r="G7" s="6"/>
      <c r="H7" s="6"/>
      <c r="I7" s="6"/>
      <c r="J7" s="8"/>
      <c r="K7" s="6"/>
      <c r="L7" s="6"/>
      <c r="M7" s="6"/>
      <c r="N7" s="6"/>
      <c r="O7" s="8"/>
      <c r="P7" s="8"/>
      <c r="Q7" s="8"/>
      <c r="R7" s="8"/>
      <c r="S7" s="8"/>
      <c r="T7" s="16"/>
      <c r="U7" s="6"/>
      <c r="V7" s="6"/>
      <c r="W7" s="6"/>
      <c r="X7" s="6"/>
    </row>
    <row r="8" spans="2:24" ht="15" x14ac:dyDescent="0.15">
      <c r="C8" s="6" t="s">
        <v>5</v>
      </c>
      <c r="D8" s="9">
        <f>$G$95*'in GHC'!D8</f>
        <v>88.718484497070335</v>
      </c>
      <c r="E8" s="9"/>
      <c r="F8" s="9">
        <f>$G$95*'in GHC'!F8</f>
        <v>88.534561099671507</v>
      </c>
      <c r="G8" s="9">
        <f>$G$95*'in GHC'!G8</f>
        <v>88.05744539612779</v>
      </c>
      <c r="H8" s="9">
        <f>$G$95*'in GHC'!H8</f>
        <v>87.601734431733163</v>
      </c>
      <c r="I8" s="9">
        <f>$G$95*'in GHC'!I8</f>
        <v>86.554632994451936</v>
      </c>
      <c r="J8" s="9"/>
      <c r="K8" s="9">
        <f>$G$95*'in GHC'!K8</f>
        <v>88.667513986426769</v>
      </c>
      <c r="L8" s="9">
        <f>$G$95*'in GHC'!L8</f>
        <v>88.498616708863466</v>
      </c>
      <c r="M8" s="9">
        <f>$G$95*'in GHC'!M8</f>
        <v>88.335099206138295</v>
      </c>
      <c r="N8" s="9">
        <f>$G$95*'in GHC'!N8</f>
        <v>87.988906820480821</v>
      </c>
      <c r="O8" s="9"/>
      <c r="P8" s="9">
        <f>$G$95*'in GHC'!P8</f>
        <v>88.714738159192649</v>
      </c>
      <c r="Q8" s="9">
        <f>$G$95*'in GHC'!Q8</f>
        <v>88.689335573044033</v>
      </c>
      <c r="R8" s="9">
        <f>$G$95*'in GHC'!R8</f>
        <v>88.658753429074949</v>
      </c>
      <c r="S8" s="9">
        <f>$G$95*'in GHC'!S8</f>
        <v>88.582752275531689</v>
      </c>
      <c r="T8" s="9"/>
      <c r="U8" s="9">
        <f>$G$95*'in GHC'!U8</f>
        <v>88.170713479842064</v>
      </c>
      <c r="V8" s="9">
        <f>$G$95*'in GHC'!V8</f>
        <v>86.978841491217054</v>
      </c>
      <c r="W8" s="9">
        <f>$G$95*'in GHC'!W8</f>
        <v>85.843811090592936</v>
      </c>
      <c r="X8" s="9">
        <f>$G$95*'in GHC'!X8</f>
        <v>83.257954101708975</v>
      </c>
    </row>
    <row r="9" spans="2:24" ht="15" x14ac:dyDescent="0.15">
      <c r="B9" s="6"/>
      <c r="C9" s="6" t="s">
        <v>6</v>
      </c>
      <c r="D9" s="9">
        <f>$G$95*'in GHC'!D9</f>
        <v>261.29552001953073</v>
      </c>
      <c r="E9" s="9"/>
      <c r="F9" s="9">
        <f>$G$95*'in GHC'!F9</f>
        <v>260.72342724478926</v>
      </c>
      <c r="G9" s="9">
        <f>$G$95*'in GHC'!G9</f>
        <v>259.3797406102089</v>
      </c>
      <c r="H9" s="9">
        <f>$G$95*'in GHC'!H9</f>
        <v>258.09161138530879</v>
      </c>
      <c r="I9" s="9">
        <f>$G$95*'in GHC'!I9</f>
        <v>255.05106560336813</v>
      </c>
      <c r="J9" s="9"/>
      <c r="K9" s="9">
        <f>$G$95*'in GHC'!K9</f>
        <v>261.10060671979682</v>
      </c>
      <c r="L9" s="9">
        <f>$G$95*'in GHC'!L9</f>
        <v>260.56560353734022</v>
      </c>
      <c r="M9" s="9">
        <f>$G$95*'in GHC'!M9</f>
        <v>260.0559782791795</v>
      </c>
      <c r="N9" s="9">
        <f>$G$95*'in GHC'!N9</f>
        <v>258.93328885321591</v>
      </c>
      <c r="O9" s="9"/>
      <c r="P9" s="9">
        <f>$G$95*'in GHC'!P9</f>
        <v>261.26774448327524</v>
      </c>
      <c r="Q9" s="9">
        <f>$G$95*'in GHC'!Q9</f>
        <v>261.16619127764994</v>
      </c>
      <c r="R9" s="9">
        <f>$G$95*'in GHC'!R9</f>
        <v>261.05517277851112</v>
      </c>
      <c r="S9" s="9">
        <f>$G$95*'in GHC'!S9</f>
        <v>260.7779193963471</v>
      </c>
      <c r="T9" s="9"/>
      <c r="U9" s="9">
        <f>$G$95*'in GHC'!U9</f>
        <v>259.6997380265596</v>
      </c>
      <c r="V9" s="9">
        <f>$G$95*'in GHC'!V9</f>
        <v>256.37804330778198</v>
      </c>
      <c r="W9" s="9">
        <f>$G$95*'in GHC'!W9</f>
        <v>253.2148133624186</v>
      </c>
      <c r="X9" s="9">
        <f>$G$95*'in GHC'!X9</f>
        <v>245.91286332045837</v>
      </c>
    </row>
    <row r="10" spans="2:24" ht="15" x14ac:dyDescent="0.15">
      <c r="C10" s="6" t="s">
        <v>1</v>
      </c>
      <c r="D10" s="9">
        <f>$G$95*'in GHC'!D10</f>
        <v>1133.3940498099998</v>
      </c>
      <c r="E10" s="9"/>
      <c r="F10" s="9">
        <f>$G$95*'in GHC'!F10</f>
        <v>1132.89476445849</v>
      </c>
      <c r="G10" s="9">
        <f>$G$95*'in GHC'!G10</f>
        <v>1131.536310180639</v>
      </c>
      <c r="H10" s="9">
        <f>$G$95*'in GHC'!H10</f>
        <v>1130.2549187045599</v>
      </c>
      <c r="I10" s="9">
        <f>$G$95*'in GHC'!I10</f>
        <v>1127.343982737412</v>
      </c>
      <c r="J10" s="9"/>
      <c r="K10" s="9">
        <f>$G$95*'in GHC'!K10</f>
        <v>1133.302241647378</v>
      </c>
      <c r="L10" s="9">
        <f>$G$95*'in GHC'!L10</f>
        <v>1132.786833592359</v>
      </c>
      <c r="M10" s="9">
        <f>$G$95*'in GHC'!M10</f>
        <v>1132.3185293704241</v>
      </c>
      <c r="N10" s="9">
        <f>$G$95*'in GHC'!N10</f>
        <v>1131.3518119494911</v>
      </c>
      <c r="O10" s="9"/>
      <c r="P10" s="9">
        <f>$G$95*'in GHC'!P10</f>
        <v>1133.4620679436339</v>
      </c>
      <c r="Q10" s="9">
        <f>$G$95*'in GHC'!Q10</f>
        <v>1133.382024095805</v>
      </c>
      <c r="R10" s="9">
        <f>$G$95*'in GHC'!R10</f>
        <v>1133.280863077352</v>
      </c>
      <c r="S10" s="9">
        <f>$G$95*'in GHC'!S10</f>
        <v>1133.046903095877</v>
      </c>
      <c r="T10" s="9"/>
      <c r="U10" s="9">
        <f>$G$95*'in GHC'!U10</f>
        <v>1130.7487665651761</v>
      </c>
      <c r="V10" s="9">
        <f>$G$95*'in GHC'!V10</f>
        <v>1125.2280576160799</v>
      </c>
      <c r="W10" s="9">
        <f>$G$95*'in GHC'!W10</f>
        <v>1120.0322701053969</v>
      </c>
      <c r="X10" s="9">
        <f>$G$95*'in GHC'!X10</f>
        <v>1108.321118663968</v>
      </c>
    </row>
    <row r="11" spans="2:24" ht="15" x14ac:dyDescent="0.15">
      <c r="C11" s="6" t="s">
        <v>26</v>
      </c>
      <c r="D11" s="9">
        <f>$G$95*'in GHC'!D11</f>
        <v>119.80800556999999</v>
      </c>
      <c r="E11" s="9"/>
      <c r="F11" s="9">
        <f>$G$95*'in GHC'!F11</f>
        <v>119.75982045502309</v>
      </c>
      <c r="G11" s="9">
        <f>$G$95*'in GHC'!G11</f>
        <v>119.18472581714711</v>
      </c>
      <c r="H11" s="9">
        <f>$G$95*'in GHC'!H11</f>
        <v>118.62421706227731</v>
      </c>
      <c r="I11" s="9">
        <f>$G$95*'in GHC'!I11</f>
        <v>117.3859374294673</v>
      </c>
      <c r="J11" s="9"/>
      <c r="K11" s="9">
        <f>$G$95*'in GHC'!K11</f>
        <v>119.8080050905408</v>
      </c>
      <c r="L11" s="9">
        <f>$G$95*'in GHC'!L11</f>
        <v>119.70365199664741</v>
      </c>
      <c r="M11" s="9">
        <f>$G$95*'in GHC'!M11</f>
        <v>119.5151869794245</v>
      </c>
      <c r="N11" s="9">
        <f>$G$95*'in GHC'!N11</f>
        <v>119.093739272772</v>
      </c>
      <c r="O11" s="9"/>
      <c r="P11" s="9">
        <f>$G$95*'in GHC'!P11</f>
        <v>119.8080050905408</v>
      </c>
      <c r="Q11" s="9">
        <f>$G$95*'in GHC'!Q11</f>
        <v>119.8080050905408</v>
      </c>
      <c r="R11" s="9">
        <f>$G$95*'in GHC'!R11</f>
        <v>119.8080050905408</v>
      </c>
      <c r="S11" s="9">
        <f>$G$95*'in GHC'!S11</f>
        <v>119.8080050905408</v>
      </c>
      <c r="T11" s="9"/>
      <c r="U11" s="9">
        <f>$G$95*'in GHC'!U11</f>
        <v>119.3113569246643</v>
      </c>
      <c r="V11" s="9">
        <f>$G$95*'in GHC'!V11</f>
        <v>117.84728848469611</v>
      </c>
      <c r="W11" s="9">
        <f>$G$95*'in GHC'!W11</f>
        <v>116.4653037835441</v>
      </c>
      <c r="X11" s="9">
        <f>$G$95*'in GHC'!X11</f>
        <v>113.3271125665965</v>
      </c>
    </row>
    <row r="12" spans="2:24" ht="15" x14ac:dyDescent="0.15">
      <c r="B12" s="6"/>
      <c r="C12" s="6" t="s">
        <v>25</v>
      </c>
      <c r="D12" s="9">
        <f>$G$95*'in GHC'!D12</f>
        <v>387.62753447</v>
      </c>
      <c r="E12" s="9"/>
      <c r="F12" s="9">
        <f>$G$95*'in GHC'!F12</f>
        <v>386.74147993508939</v>
      </c>
      <c r="G12" s="9">
        <f>$G$95*'in GHC'!G12</f>
        <v>384.74365025332168</v>
      </c>
      <c r="H12" s="9">
        <f>$G$95*'in GHC'!H12</f>
        <v>382.86369587582931</v>
      </c>
      <c r="I12" s="9">
        <f>$G$95*'in GHC'!I12</f>
        <v>378.60740226296019</v>
      </c>
      <c r="J12" s="9"/>
      <c r="K12" s="9">
        <f>$G$95*'in GHC'!K12</f>
        <v>387.35526969415099</v>
      </c>
      <c r="L12" s="9">
        <f>$G$95*'in GHC'!L12</f>
        <v>386.59245697219734</v>
      </c>
      <c r="M12" s="9">
        <f>$G$95*'in GHC'!M12</f>
        <v>385.90669010901593</v>
      </c>
      <c r="N12" s="9">
        <f>$G$95*'in GHC'!N12</f>
        <v>384.500578502986</v>
      </c>
      <c r="O12" s="9"/>
      <c r="P12" s="9">
        <f>$G$95*'in GHC'!P12</f>
        <v>387.60450394092129</v>
      </c>
      <c r="Q12" s="9">
        <f>$G$95*'in GHC'!Q12</f>
        <v>387.47590786642434</v>
      </c>
      <c r="R12" s="9">
        <f>$G$95*'in GHC'!R12</f>
        <v>387.3227984484991</v>
      </c>
      <c r="S12" s="9">
        <f>$G$95*'in GHC'!S12</f>
        <v>386.97148773171023</v>
      </c>
      <c r="T12" s="9"/>
      <c r="U12" s="9">
        <f>$G$95*'in GHC'!U12</f>
        <v>385.32176831725502</v>
      </c>
      <c r="V12" s="9">
        <f>$G$95*'in GHC'!V12</f>
        <v>380.59852120699969</v>
      </c>
      <c r="W12" s="9">
        <f>$G$95*'in GHC'!W12</f>
        <v>376.14787330682867</v>
      </c>
      <c r="X12" s="9">
        <f>$G$95*'in GHC'!X12</f>
        <v>366.09549990202754</v>
      </c>
    </row>
    <row r="13" spans="2:24" ht="7.5" customHeight="1" x14ac:dyDescent="0.15">
      <c r="B13" s="6"/>
      <c r="C13" s="6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</row>
    <row r="14" spans="2:24" ht="15" x14ac:dyDescent="0.15">
      <c r="B14" s="6"/>
      <c r="C14" s="6" t="s">
        <v>14</v>
      </c>
      <c r="D14" s="9"/>
      <c r="E14" s="9"/>
      <c r="F14" s="9">
        <f>$G$95*'in GHC'!F14</f>
        <v>1.5226906731019498</v>
      </c>
      <c r="G14" s="9">
        <f>$G$95*'in GHC'!G14</f>
        <v>5.5229794276168596</v>
      </c>
      <c r="H14" s="9">
        <f>$G$95*'in GHC'!H14</f>
        <v>9.3240346586104295</v>
      </c>
      <c r="I14" s="9">
        <f>$G$95*'in GHC'!I14</f>
        <v>18.012258089494242</v>
      </c>
      <c r="J14" s="9">
        <f>$G$95*'in GHC'!J14</f>
        <v>0</v>
      </c>
      <c r="K14" s="9">
        <f>$G$95*'in GHC'!K14</f>
        <v>0.42418699881854999</v>
      </c>
      <c r="L14" s="9">
        <f>$G$95*'in GHC'!L14</f>
        <v>1.8752018218599602</v>
      </c>
      <c r="M14" s="9">
        <f>$G$95*'in GHC'!M14</f>
        <v>3.2769827427853997</v>
      </c>
      <c r="N14" s="9">
        <f>$G$95*'in GHC'!N14</f>
        <v>6.24174782547514</v>
      </c>
      <c r="O14" s="9">
        <f>$G$95*'in GHC'!O14</f>
        <v>0</v>
      </c>
      <c r="P14" s="9">
        <f>$G$95*'in GHC'!P14</f>
        <v>-9.3650679660999998E-3</v>
      </c>
      <c r="Q14" s="9">
        <f>$G$95*'in GHC'!Q14</f>
        <v>0.22402115131505998</v>
      </c>
      <c r="R14" s="9">
        <f>$G$95*'in GHC'!R14</f>
        <v>0.49932518733514997</v>
      </c>
      <c r="S14" s="9">
        <f>$G$95*'in GHC'!S14</f>
        <v>1.1520118780559399</v>
      </c>
      <c r="T14" s="9">
        <f>$G$95*'in GHC'!T14</f>
        <v>0</v>
      </c>
      <c r="U14" s="9">
        <f>$G$95*'in GHC'!U14</f>
        <v>5.2792483210984003</v>
      </c>
      <c r="V14" s="9">
        <f>$G$95*'in GHC'!V14</f>
        <v>16.56036927519623</v>
      </c>
      <c r="W14" s="9">
        <f>$G$95*'in GHC'!W14</f>
        <v>27.219134735874842</v>
      </c>
      <c r="X14" s="9">
        <f>$G$95*'in GHC'!X14</f>
        <v>51.413112561952133</v>
      </c>
    </row>
    <row r="15" spans="2:24" ht="6.75" customHeight="1" x14ac:dyDescent="0.15">
      <c r="B15" s="6"/>
      <c r="C15" s="6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</row>
    <row r="16" spans="2:24" ht="15" x14ac:dyDescent="0.15">
      <c r="B16" s="6"/>
      <c r="C16" s="25" t="s">
        <v>15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spans="2:24" ht="15" x14ac:dyDescent="0.15">
      <c r="B17" s="6"/>
      <c r="C17" s="6" t="s">
        <v>3</v>
      </c>
      <c r="D17" s="9">
        <f>$G$95*'in GHC'!D17</f>
        <v>231.8894262695307</v>
      </c>
      <c r="E17" s="9"/>
      <c r="F17" s="9">
        <f>$G$95*'in GHC'!F17</f>
        <v>231.44713856909041</v>
      </c>
      <c r="G17" s="9">
        <f>$G$95*'in GHC'!G17</f>
        <v>230.299800001249</v>
      </c>
      <c r="H17" s="9">
        <f>$G$95*'in GHC'!H17</f>
        <v>229.20393423670708</v>
      </c>
      <c r="I17" s="9">
        <f>$G$95*'in GHC'!I17</f>
        <v>226.6859289509606</v>
      </c>
      <c r="J17" s="9"/>
      <c r="K17" s="9">
        <f>$G$95*'in GHC'!K17</f>
        <v>231.76685551310942</v>
      </c>
      <c r="L17" s="9">
        <f>$G$95*'in GHC'!L17</f>
        <v>231.36070170364033</v>
      </c>
      <c r="M17" s="9">
        <f>$G$95*'in GHC'!M17</f>
        <v>230.96748484659628</v>
      </c>
      <c r="N17" s="9">
        <f>$G$95*'in GHC'!N17</f>
        <v>230.13498264009107</v>
      </c>
      <c r="O17" s="9"/>
      <c r="P17" s="9">
        <f>$G$95*'in GHC'!P17</f>
        <v>231.88041730607932</v>
      </c>
      <c r="Q17" s="9">
        <f>$G$95*'in GHC'!Q17</f>
        <v>231.81933072562327</v>
      </c>
      <c r="R17" s="9">
        <f>$G$95*'in GHC'!R17</f>
        <v>231.74578866234179</v>
      </c>
      <c r="S17" s="9">
        <f>$G$95*'in GHC'!S17</f>
        <v>231.56302575176653</v>
      </c>
      <c r="T17" s="9"/>
      <c r="U17" s="9">
        <f>$G$95*'in GHC'!U17</f>
        <v>230.5721801387829</v>
      </c>
      <c r="V17" s="9">
        <f>$G$95*'in GHC'!V17</f>
        <v>227.70603951435231</v>
      </c>
      <c r="W17" s="9">
        <f>$G$95*'in GHC'!W17</f>
        <v>224.97658805291999</v>
      </c>
      <c r="X17" s="9">
        <f>$G$95*'in GHC'!X17</f>
        <v>218.75827783543031</v>
      </c>
    </row>
    <row r="18" spans="2:24" ht="15" x14ac:dyDescent="0.15">
      <c r="B18" s="6"/>
      <c r="C18" s="6" t="s">
        <v>4</v>
      </c>
      <c r="D18" s="9">
        <f>$G$95*'in GHC'!D18</f>
        <v>138.65563110351479</v>
      </c>
      <c r="E18" s="9"/>
      <c r="F18" s="9">
        <f>$G$95*'in GHC'!F18</f>
        <v>138.41516764950819</v>
      </c>
      <c r="G18" s="9">
        <f>$G$95*'in GHC'!G18</f>
        <v>137.85038595059819</v>
      </c>
      <c r="H18" s="9">
        <f>$G$95*'in GHC'!H18</f>
        <v>137.30895627991961</v>
      </c>
      <c r="I18" s="9">
        <f>$G$95*'in GHC'!I18</f>
        <v>136.03094653557309</v>
      </c>
      <c r="J18" s="9"/>
      <c r="K18" s="9">
        <f>$G$95*'in GHC'!K18</f>
        <v>138.57370466193981</v>
      </c>
      <c r="L18" s="9">
        <f>$G$95*'in GHC'!L18</f>
        <v>138.34883079735411</v>
      </c>
      <c r="M18" s="9">
        <f>$G$95*'in GHC'!M18</f>
        <v>138.13462384485061</v>
      </c>
      <c r="N18" s="9">
        <f>$G$95*'in GHC'!N18</f>
        <v>137.662732240792</v>
      </c>
      <c r="O18" s="9"/>
      <c r="P18" s="9">
        <f>$G$95*'in GHC'!P18</f>
        <v>138.64395642122631</v>
      </c>
      <c r="Q18" s="9">
        <f>$G$95*'in GHC'!Q18</f>
        <v>138.60127132596139</v>
      </c>
      <c r="R18" s="9">
        <f>$G$95*'in GHC'!R18</f>
        <v>138.55460775505139</v>
      </c>
      <c r="S18" s="9">
        <f>$G$95*'in GHC'!S18</f>
        <v>138.4380719258053</v>
      </c>
      <c r="T18" s="9"/>
      <c r="U18" s="9">
        <f>$G$95*'in GHC'!U18</f>
        <v>137.98488805830851</v>
      </c>
      <c r="V18" s="9">
        <f>$G$95*'in GHC'!V18</f>
        <v>136.58870509551522</v>
      </c>
      <c r="W18" s="9">
        <f>$G$95*'in GHC'!W18</f>
        <v>135.25912843931289</v>
      </c>
      <c r="X18" s="9">
        <f>$G$95*'in GHC'!X18</f>
        <v>132.18995468709468</v>
      </c>
    </row>
    <row r="19" spans="2:24" ht="7.5" customHeight="1" x14ac:dyDescent="0.15">
      <c r="B19" s="6"/>
      <c r="C19" s="6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</row>
    <row r="20" spans="2:24" ht="15" x14ac:dyDescent="0.15">
      <c r="B20" s="6"/>
      <c r="C20" s="25" t="s">
        <v>19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2:24" ht="15" x14ac:dyDescent="0.15">
      <c r="C21" s="6" t="s">
        <v>3</v>
      </c>
      <c r="D21" s="9">
        <f>$G$95*'in GHC'!D21</f>
        <v>0</v>
      </c>
      <c r="E21" s="9"/>
      <c r="F21" s="9">
        <f>$G$95*'in GHC'!F21</f>
        <v>-1.4998221580099998E-2</v>
      </c>
      <c r="G21" s="9">
        <f>$G$95*'in GHC'!G21</f>
        <v>-5.2375032112260002E-2</v>
      </c>
      <c r="H21" s="9">
        <f>$G$95*'in GHC'!H21</f>
        <v>-8.8446712695550003E-2</v>
      </c>
      <c r="I21" s="9">
        <f>$G$95*'in GHC'!I21</f>
        <v>-0.17273712178239001</v>
      </c>
      <c r="J21" s="9"/>
      <c r="K21" s="9">
        <f>$G$95*'in GHC'!K21</f>
        <v>-4.9454753525099999E-3</v>
      </c>
      <c r="L21" s="9">
        <f>$G$95*'in GHC'!L21</f>
        <v>-1.861555711961E-2</v>
      </c>
      <c r="M21" s="9">
        <f>$G$95*'in GHC'!M21</f>
        <v>-3.1893871620599999E-2</v>
      </c>
      <c r="N21" s="9">
        <f>$G$95*'in GHC'!N21</f>
        <v>-6.0214122116610001E-2</v>
      </c>
      <c r="O21" s="9"/>
      <c r="P21" s="9">
        <f>$G$95*'in GHC'!P21</f>
        <v>-1.7672099176599999E-3</v>
      </c>
      <c r="Q21" s="9">
        <f>$G$95*'in GHC'!Q21</f>
        <v>-5.6095242799200007E-3</v>
      </c>
      <c r="R21" s="9">
        <f>$G$95*'in GHC'!R21</f>
        <v>-9.7746436003699998E-3</v>
      </c>
      <c r="S21" s="9">
        <f>$G$95*'in GHC'!S21</f>
        <v>-1.9980932727470001E-2</v>
      </c>
      <c r="T21" s="9"/>
      <c r="U21" s="9">
        <f>$G$95*'in GHC'!U21</f>
        <v>-5.1601381899320002E-2</v>
      </c>
      <c r="V21" s="9">
        <f>$G$95*'in GHC'!V21</f>
        <v>-0.16225608247189</v>
      </c>
      <c r="W21" s="9">
        <f>$G$95*'in GHC'!W21</f>
        <v>-0.27013677713494999</v>
      </c>
      <c r="X21" s="9">
        <f>$G$95*'in GHC'!X21</f>
        <v>-0.52633146394477004</v>
      </c>
    </row>
    <row r="22" spans="2:24" ht="15" x14ac:dyDescent="0.15">
      <c r="B22" s="6"/>
      <c r="C22" s="6" t="s">
        <v>4</v>
      </c>
      <c r="D22" s="9">
        <f>$G$95*'in GHC'!D22</f>
        <v>0</v>
      </c>
      <c r="E22" s="9"/>
      <c r="F22" s="9">
        <f>$G$95*'in GHC'!F22</f>
        <v>-1.4395367385630001E-2</v>
      </c>
      <c r="G22" s="9">
        <f>$G$95*'in GHC'!G22</f>
        <v>-4.6226647321250001E-2</v>
      </c>
      <c r="H22" s="9">
        <f>$G$95*'in GHC'!H22</f>
        <v>-7.6932820961260001E-2</v>
      </c>
      <c r="I22" s="9">
        <f>$G$95*'in GHC'!I22</f>
        <v>-0.14978034880610999</v>
      </c>
      <c r="J22" s="9"/>
      <c r="K22" s="9">
        <f>$G$95*'in GHC'!K22</f>
        <v>-5.6754714877300001E-3</v>
      </c>
      <c r="L22" s="9">
        <f>$G$95*'in GHC'!L22</f>
        <v>-1.8492921928470001E-2</v>
      </c>
      <c r="M22" s="9">
        <f>$G$95*'in GHC'!M22</f>
        <v>-3.0708952750409999E-2</v>
      </c>
      <c r="N22" s="9">
        <f>$G$95*'in GHC'!N22</f>
        <v>-5.741005298732E-2</v>
      </c>
      <c r="O22" s="9"/>
      <c r="P22" s="9">
        <f>$G$95*'in GHC'!P22</f>
        <v>-1.8123047493100002E-3</v>
      </c>
      <c r="Q22" s="9">
        <f>$G$95*'in GHC'!Q22</f>
        <v>-5.3838441147699995E-3</v>
      </c>
      <c r="R22" s="9">
        <f>$G$95*'in GHC'!R22</f>
        <v>-9.0862533088800004E-3</v>
      </c>
      <c r="S22" s="9">
        <f>$G$95*'in GHC'!S22</f>
        <v>-1.8036850605619999E-2</v>
      </c>
      <c r="T22" s="9"/>
      <c r="U22" s="9">
        <f>$G$95*'in GHC'!U22</f>
        <v>-4.5887524240470004E-2</v>
      </c>
      <c r="V22" s="9">
        <f>$G$95*'in GHC'!V22</f>
        <v>-0.13967060922199001</v>
      </c>
      <c r="W22" s="9">
        <f>$G$95*'in GHC'!W22</f>
        <v>-0.23094614024603</v>
      </c>
      <c r="X22" s="9">
        <f>$G$95*'in GHC'!X22</f>
        <v>-0.44903733613815999</v>
      </c>
    </row>
    <row r="23" spans="2:24" ht="5.25" customHeight="1" x14ac:dyDescent="0.15">
      <c r="B23" s="6"/>
      <c r="C23" s="6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</row>
    <row r="24" spans="2:24" ht="14.25" customHeight="1" x14ac:dyDescent="0.15">
      <c r="B24" s="6"/>
      <c r="C24" s="6" t="s">
        <v>20</v>
      </c>
      <c r="D24" s="9">
        <f>$G$95*'in GHC'!D24</f>
        <v>11429.313146679999</v>
      </c>
      <c r="E24" s="9"/>
      <c r="F24" s="9">
        <f>$G$95*'in GHC'!F24</f>
        <v>11374.362257129411</v>
      </c>
      <c r="G24" s="9">
        <f>$G$95*'in GHC'!G24</f>
        <v>11255.428375628029</v>
      </c>
      <c r="H24" s="9">
        <f>$G$95*'in GHC'!H24</f>
        <v>11143.102478128059</v>
      </c>
      <c r="I24" s="9">
        <f>$G$95*'in GHC'!I24</f>
        <v>10888.699042651462</v>
      </c>
      <c r="J24" s="9"/>
      <c r="K24" s="9">
        <f>$G$95*'in GHC'!K24</f>
        <v>11410.20639163339</v>
      </c>
      <c r="L24" s="9">
        <f>$G$95*'in GHC'!L24</f>
        <v>11365.70166341852</v>
      </c>
      <c r="M24" s="9">
        <f>$G$95*'in GHC'!M24</f>
        <v>11325.067501527888</v>
      </c>
      <c r="N24" s="9">
        <f>$G$95*'in GHC'!N24</f>
        <v>11241.475690964311</v>
      </c>
      <c r="O24" s="9"/>
      <c r="P24" s="9">
        <f>$G$95*'in GHC'!P24</f>
        <v>11426.709435812989</v>
      </c>
      <c r="Q24" s="9">
        <f>$G$95*'in GHC'!Q24</f>
        <v>11417.487965517039</v>
      </c>
      <c r="R24" s="9">
        <f>$G$95*'in GHC'!R24</f>
        <v>11408.456737350311</v>
      </c>
      <c r="S24" s="9">
        <f>$G$95*'in GHC'!S24</f>
        <v>11388.178686354471</v>
      </c>
      <c r="T24" s="9"/>
      <c r="U24" s="9">
        <f>$G$95*'in GHC'!U24</f>
        <v>11272.368663884899</v>
      </c>
      <c r="V24" s="9">
        <f>$G$95*'in GHC'!V24</f>
        <v>10959.003093840252</v>
      </c>
      <c r="W24" s="9">
        <f>$G$95*'in GHC'!W24</f>
        <v>10666.185875408481</v>
      </c>
      <c r="X24" s="9">
        <f>$G$95*'in GHC'!X24</f>
        <v>10015.062504195012</v>
      </c>
    </row>
    <row r="25" spans="2:24" ht="5.25" customHeight="1" x14ac:dyDescent="0.15">
      <c r="B25" s="6"/>
      <c r="C25" s="6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</row>
    <row r="26" spans="2:24" ht="15" x14ac:dyDescent="0.15">
      <c r="C26" s="6" t="s">
        <v>7</v>
      </c>
      <c r="D26" s="10">
        <v>39.4</v>
      </c>
      <c r="E26" s="10"/>
      <c r="F26" s="10">
        <v>39.447410296732002</v>
      </c>
      <c r="G26" s="10">
        <v>39.688286118129</v>
      </c>
      <c r="H26" s="10">
        <v>39.916485840528999</v>
      </c>
      <c r="I26" s="10">
        <v>40.380300097256999</v>
      </c>
      <c r="J26" s="10"/>
      <c r="K26" s="10">
        <v>39.382961010164998</v>
      </c>
      <c r="L26" s="10">
        <v>39.41847002371</v>
      </c>
      <c r="M26" s="10">
        <v>39.459899736795997</v>
      </c>
      <c r="N26" s="10">
        <v>39.511553168074997</v>
      </c>
      <c r="O26" s="10"/>
      <c r="P26" s="10">
        <v>39.387601428347999</v>
      </c>
      <c r="Q26" s="10">
        <v>39.375448418825002</v>
      </c>
      <c r="R26" s="10">
        <v>39.370132482034002</v>
      </c>
      <c r="S26" s="10">
        <v>39.355780953168001</v>
      </c>
      <c r="T26" s="18"/>
      <c r="U26" s="10">
        <v>39.631736976747</v>
      </c>
      <c r="V26" s="10">
        <v>40.271370651921004</v>
      </c>
      <c r="W26" s="10">
        <v>40.894500018121001</v>
      </c>
      <c r="X26" s="10">
        <v>42.284434075736002</v>
      </c>
    </row>
    <row r="27" spans="2:24" ht="9.75" customHeight="1" x14ac:dyDescent="0.15">
      <c r="B27" s="6"/>
      <c r="C27" s="6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16"/>
      <c r="U27" s="8"/>
      <c r="V27" s="8"/>
      <c r="W27" s="8"/>
      <c r="X27" s="8"/>
    </row>
    <row r="28" spans="2:24" ht="15" x14ac:dyDescent="0.15">
      <c r="B28" s="6"/>
      <c r="C28" s="6"/>
      <c r="D28" s="8"/>
      <c r="E28" s="8"/>
      <c r="F28" s="28" t="s">
        <v>11</v>
      </c>
      <c r="G28" s="28"/>
      <c r="H28" s="28"/>
      <c r="I28" s="28"/>
      <c r="J28" s="8"/>
      <c r="K28" s="28" t="s">
        <v>11</v>
      </c>
      <c r="L28" s="28"/>
      <c r="M28" s="28"/>
      <c r="N28" s="28"/>
      <c r="O28" s="8"/>
      <c r="P28" s="28" t="s">
        <v>11</v>
      </c>
      <c r="Q28" s="28"/>
      <c r="R28" s="28"/>
      <c r="S28" s="28"/>
      <c r="T28" s="12"/>
      <c r="U28" s="28" t="s">
        <v>11</v>
      </c>
      <c r="V28" s="28"/>
      <c r="W28" s="28"/>
      <c r="X28" s="28"/>
    </row>
    <row r="29" spans="2:24" ht="15" x14ac:dyDescent="0.15">
      <c r="B29" s="6"/>
      <c r="C29" s="6"/>
      <c r="D29" s="8"/>
      <c r="E29" s="8"/>
      <c r="F29" s="6" t="s">
        <v>12</v>
      </c>
      <c r="G29" s="6" t="s">
        <v>13</v>
      </c>
      <c r="H29" s="6" t="s">
        <v>9</v>
      </c>
      <c r="I29" s="6" t="s">
        <v>10</v>
      </c>
      <c r="J29" s="8"/>
      <c r="K29" s="6" t="s">
        <v>12</v>
      </c>
      <c r="L29" s="6" t="s">
        <v>13</v>
      </c>
      <c r="M29" s="6" t="s">
        <v>9</v>
      </c>
      <c r="N29" s="6" t="s">
        <v>10</v>
      </c>
      <c r="O29" s="8"/>
      <c r="P29" s="6" t="s">
        <v>12</v>
      </c>
      <c r="Q29" s="6" t="s">
        <v>13</v>
      </c>
      <c r="R29" s="6" t="s">
        <v>9</v>
      </c>
      <c r="S29" s="6" t="s">
        <v>10</v>
      </c>
      <c r="T29" s="12"/>
      <c r="U29" s="6" t="s">
        <v>12</v>
      </c>
      <c r="V29" s="6" t="s">
        <v>13</v>
      </c>
      <c r="W29" s="6" t="s">
        <v>9</v>
      </c>
      <c r="X29" s="6" t="s">
        <v>10</v>
      </c>
    </row>
    <row r="30" spans="2:24" ht="15" x14ac:dyDescent="0.15">
      <c r="B30" s="6"/>
      <c r="C30" s="25" t="s">
        <v>0</v>
      </c>
      <c r="D30" s="8"/>
      <c r="E30" s="8"/>
      <c r="F30" s="6"/>
      <c r="G30" s="6"/>
      <c r="H30" s="6"/>
      <c r="I30" s="6"/>
      <c r="J30" s="8"/>
      <c r="K30" s="6"/>
      <c r="L30" s="6"/>
      <c r="M30" s="6"/>
      <c r="N30" s="6"/>
      <c r="O30" s="8"/>
      <c r="P30" s="8"/>
      <c r="Q30" s="8"/>
      <c r="R30" s="8"/>
      <c r="S30" s="8"/>
      <c r="T30" s="16"/>
      <c r="U30" s="6"/>
      <c r="V30" s="6"/>
      <c r="W30" s="6"/>
      <c r="X30" s="6"/>
    </row>
    <row r="31" spans="2:24" ht="15" x14ac:dyDescent="0.15">
      <c r="C31" s="6" t="s">
        <v>5</v>
      </c>
      <c r="D31" s="8"/>
      <c r="E31" s="8"/>
      <c r="F31" s="19">
        <f>F8/$D$55-1</f>
        <v>-2.0731124797888079E-3</v>
      </c>
      <c r="G31" s="19">
        <f>G8/$D$55-1</f>
        <v>-7.4509737704590018E-3</v>
      </c>
      <c r="H31" s="19">
        <f>H8/$D$55-1</f>
        <v>-1.2587569227177742E-2</v>
      </c>
      <c r="I31" s="19">
        <f>I8/$D$55-1</f>
        <v>-2.439008640516005E-2</v>
      </c>
      <c r="J31" s="19"/>
      <c r="K31" s="19">
        <f>K8/$D$55-1</f>
        <v>-5.7451962725141303E-4</v>
      </c>
      <c r="L31" s="19">
        <f>L8/$D$55-1</f>
        <v>-2.4782635710388634E-3</v>
      </c>
      <c r="M31" s="19">
        <f>M8/$D$55-1</f>
        <v>-4.3213688004859474E-3</v>
      </c>
      <c r="N31" s="19">
        <f>N8/$D$55-1</f>
        <v>-8.2235137437859374E-3</v>
      </c>
      <c r="O31" s="19"/>
      <c r="P31" s="19">
        <f>P8/$D$55-1</f>
        <v>-4.2227252854076802E-5</v>
      </c>
      <c r="Q31" s="19">
        <f>Q8/$D$55-1</f>
        <v>-3.2855525194708246E-4</v>
      </c>
      <c r="R31" s="19">
        <f>R8/$D$55-1</f>
        <v>-6.7326519759658421E-4</v>
      </c>
      <c r="S31" s="19">
        <f>S8/$D$55-1</f>
        <v>-1.52992042535538E-3</v>
      </c>
      <c r="T31" s="20"/>
      <c r="U31" s="19">
        <f>U8/$D$55-1</f>
        <v>-6.1742603058819734E-3</v>
      </c>
      <c r="V31" s="19">
        <f>V8/$D$55-1</f>
        <v>-1.9608574421835723E-2</v>
      </c>
      <c r="W31" s="19">
        <f>W8/$D$55-1</f>
        <v>-3.2402192426678855E-2</v>
      </c>
      <c r="X31" s="19">
        <f>X8/$D$55-1</f>
        <v>-6.1548959343885934E-2</v>
      </c>
    </row>
    <row r="32" spans="2:24" ht="15" x14ac:dyDescent="0.15">
      <c r="B32" s="6"/>
      <c r="C32" s="6" t="s">
        <v>6</v>
      </c>
      <c r="D32" s="8"/>
      <c r="E32" s="8"/>
      <c r="F32" s="19">
        <f>F9/$D$56-1</f>
        <v>-2.1894473150504412E-3</v>
      </c>
      <c r="G32" s="19">
        <f>G9/$D$56-1</f>
        <v>-7.3318494292540226E-3</v>
      </c>
      <c r="H32" s="19">
        <f>H9/$D$56-1</f>
        <v>-1.2261628649363976E-2</v>
      </c>
      <c r="I32" s="19">
        <f>I9/$D$56-1</f>
        <v>-2.3898053880509917E-2</v>
      </c>
      <c r="J32" s="19"/>
      <c r="K32" s="19">
        <f>K9/$D$56-1</f>
        <v>-7.4594964245600082E-4</v>
      </c>
      <c r="L32" s="19">
        <f>L9/$D$56-1</f>
        <v>-2.7934519586709783E-3</v>
      </c>
      <c r="M32" s="19">
        <f>M9/$D$56-1</f>
        <v>-4.7438308175301591E-3</v>
      </c>
      <c r="N32" s="19">
        <f>N9/$D$56-1</f>
        <v>-9.0404579693453835E-3</v>
      </c>
      <c r="O32" s="19"/>
      <c r="P32" s="19">
        <f>P9/$D$56-1</f>
        <v>-1.0629932060612912E-4</v>
      </c>
      <c r="Q32" s="19">
        <f>Q9/$D$56-1</f>
        <v>-4.9495200633797864E-4</v>
      </c>
      <c r="R32" s="19">
        <f>R9/$D$56-1</f>
        <v>-9.1982916891053534E-4</v>
      </c>
      <c r="S32" s="19">
        <f>S9/$D$56-1</f>
        <v>-1.9809012536645687E-3</v>
      </c>
      <c r="T32" s="20"/>
      <c r="U32" s="19">
        <f>U9/$D$56-1</f>
        <v>-6.1071923194544464E-3</v>
      </c>
      <c r="V32" s="19">
        <f>V9/$D$56-1</f>
        <v>-1.8819598251746505E-2</v>
      </c>
      <c r="W32" s="19">
        <f>W9/$D$56-1</f>
        <v>-3.0925546126883918E-2</v>
      </c>
      <c r="X32" s="19">
        <f>X9/$D$56-1</f>
        <v>-5.8870724985727096E-2</v>
      </c>
    </row>
    <row r="33" spans="2:24" ht="15" x14ac:dyDescent="0.15">
      <c r="B33" s="6"/>
      <c r="C33" s="6" t="s">
        <v>1</v>
      </c>
      <c r="D33" s="8"/>
      <c r="E33" s="8"/>
      <c r="F33" s="19">
        <f>F10/$D$57-1</f>
        <v>-4.4052229813051902E-4</v>
      </c>
      <c r="G33" s="19">
        <f>G10/$D$57-1</f>
        <v>-1.639094214119341E-3</v>
      </c>
      <c r="H33" s="19">
        <f>H10/$D$57-1</f>
        <v>-2.769673182920096E-3</v>
      </c>
      <c r="I33" s="19">
        <f>I10/$D$57-1</f>
        <v>-5.3380085007522782E-3</v>
      </c>
      <c r="J33" s="19"/>
      <c r="K33" s="19">
        <f>K10/$D$57-1</f>
        <v>-8.1002862717727275E-5</v>
      </c>
      <c r="L33" s="19">
        <f>L10/$D$57-1</f>
        <v>-5.3575031362007586E-4</v>
      </c>
      <c r="M33" s="19">
        <f>M10/$D$57-1</f>
        <v>-9.4893778536775386E-4</v>
      </c>
      <c r="N33" s="19">
        <f>N10/$D$57-1</f>
        <v>-1.8018780501372067E-3</v>
      </c>
      <c r="O33" s="19"/>
      <c r="P33" s="19">
        <f>P10/$D$57-1</f>
        <v>6.0012785178642503E-5</v>
      </c>
      <c r="Q33" s="19">
        <f>Q10/$D$57-1</f>
        <v>-1.0610355857143539E-5</v>
      </c>
      <c r="R33" s="19">
        <f>R10/$D$57-1</f>
        <v>-9.9865296334322728E-5</v>
      </c>
      <c r="S33" s="19">
        <f>S10/$D$57-1</f>
        <v>-3.0628951526701087E-4</v>
      </c>
      <c r="T33" s="20"/>
      <c r="U33" s="19">
        <f>U10/$D$57-1</f>
        <v>-2.3339484138523714E-3</v>
      </c>
      <c r="V33" s="19">
        <f>V10/$D$57-1</f>
        <v>-7.2049012391487421E-3</v>
      </c>
      <c r="W33" s="19">
        <f>W10/$D$57-1</f>
        <v>-1.1789174036022865E-2</v>
      </c>
      <c r="X33" s="19">
        <f>X10/$D$57-1</f>
        <v>-2.2121989391275743E-2</v>
      </c>
    </row>
    <row r="34" spans="2:24" ht="15" x14ac:dyDescent="0.15">
      <c r="B34" s="6"/>
      <c r="C34" s="6" t="s">
        <v>26</v>
      </c>
      <c r="D34" s="8"/>
      <c r="E34" s="8"/>
      <c r="F34" s="19">
        <f>(F11-$D$11)/$D$11</f>
        <v>-4.0218610390563411E-4</v>
      </c>
      <c r="G34" s="19">
        <f t="shared" ref="G34:X34" si="0">(G11-$D$11)/$D$11</f>
        <v>-5.2023214132274169E-3</v>
      </c>
      <c r="H34" s="19">
        <f t="shared" si="0"/>
        <v>-9.8807129130534747E-3</v>
      </c>
      <c r="I34" s="19">
        <f t="shared" si="0"/>
        <v>-2.0216246226697682E-2</v>
      </c>
      <c r="J34" s="19"/>
      <c r="K34" s="19">
        <f t="shared" si="0"/>
        <v>-4.0018960879508132E-9</v>
      </c>
      <c r="L34" s="19">
        <f t="shared" si="0"/>
        <v>-8.7100668153274974E-4</v>
      </c>
      <c r="M34" s="19">
        <f t="shared" si="0"/>
        <v>-2.4440653125171042E-3</v>
      </c>
      <c r="N34" s="19">
        <f t="shared" si="0"/>
        <v>-5.9617576791283003E-3</v>
      </c>
      <c r="O34" s="19"/>
      <c r="P34" s="19">
        <f t="shared" si="0"/>
        <v>-4.0018960879508132E-9</v>
      </c>
      <c r="Q34" s="19">
        <f t="shared" si="0"/>
        <v>-4.0018960879508132E-9</v>
      </c>
      <c r="R34" s="19">
        <f t="shared" si="0"/>
        <v>-4.0018960879508132E-9</v>
      </c>
      <c r="S34" s="19">
        <f t="shared" si="0"/>
        <v>-4.0018960879508132E-9</v>
      </c>
      <c r="T34" s="19"/>
      <c r="U34" s="19">
        <f t="shared" si="0"/>
        <v>-4.1453711124964888E-3</v>
      </c>
      <c r="V34" s="19">
        <f t="shared" si="0"/>
        <v>-1.6365493073484973E-2</v>
      </c>
      <c r="W34" s="19">
        <f t="shared" si="0"/>
        <v>-2.7900487705747313E-2</v>
      </c>
      <c r="X34" s="19">
        <f t="shared" si="0"/>
        <v>-5.4093989567474403E-2</v>
      </c>
    </row>
    <row r="35" spans="2:24" ht="15" x14ac:dyDescent="0.15">
      <c r="B35" s="6"/>
      <c r="C35" s="6" t="s">
        <v>25</v>
      </c>
      <c r="D35" s="8"/>
      <c r="E35" s="8"/>
      <c r="F35" s="19">
        <f>F12/$D$59-1</f>
        <v>-2.2858400297133263E-3</v>
      </c>
      <c r="G35" s="19">
        <f>G12/$D$59-1</f>
        <v>-7.4398332425518188E-3</v>
      </c>
      <c r="H35" s="19">
        <f>H12/$D$59-1</f>
        <v>-1.2289732205644888E-2</v>
      </c>
      <c r="I35" s="19">
        <f>I12/$D$59-1</f>
        <v>-2.3270101850150993E-2</v>
      </c>
      <c r="J35" s="19"/>
      <c r="K35" s="19">
        <f>K12/$D$59-1</f>
        <v>-7.0238760572383097E-4</v>
      </c>
      <c r="L35" s="19">
        <f>L12/$D$59-1</f>
        <v>-2.6702888875475006E-3</v>
      </c>
      <c r="M35" s="19">
        <f>M12/$D$59-1</f>
        <v>-4.439427563722953E-3</v>
      </c>
      <c r="N35" s="19">
        <f>N12/$D$59-1</f>
        <v>-8.0669087950355767E-3</v>
      </c>
      <c r="O35" s="19"/>
      <c r="P35" s="19">
        <f>P12/$D$59-1</f>
        <v>-5.9414068998453473E-5</v>
      </c>
      <c r="Q35" s="19">
        <f>Q12/$D$59-1</f>
        <v>-3.9116571990427396E-4</v>
      </c>
      <c r="R35" s="19">
        <f>R12/$D$59-1</f>
        <v>-7.8615679847815478E-4</v>
      </c>
      <c r="S35" s="19">
        <f>S12/$D$59-1</f>
        <v>-1.6924668140171351E-3</v>
      </c>
      <c r="T35" s="20"/>
      <c r="U35" s="19">
        <f>U12/$D$59-1</f>
        <v>-5.9484065183801338E-3</v>
      </c>
      <c r="V35" s="19">
        <f>V12/$D$59-1</f>
        <v>-1.813342097230275E-2</v>
      </c>
      <c r="W35" s="19">
        <f>W12/$D$59-1</f>
        <v>-2.9615185048367021E-2</v>
      </c>
      <c r="X35" s="19">
        <f>X12/$D$59-1</f>
        <v>-5.5548258710292675E-2</v>
      </c>
    </row>
    <row r="36" spans="2:24" ht="8.25" customHeight="1" x14ac:dyDescent="0.15">
      <c r="B36" s="6"/>
      <c r="C36" s="6"/>
      <c r="D36" s="8"/>
      <c r="E36" s="8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20"/>
      <c r="U36" s="19"/>
      <c r="V36" s="19"/>
      <c r="W36" s="19"/>
      <c r="X36" s="19"/>
    </row>
    <row r="37" spans="2:24" ht="15" x14ac:dyDescent="0.15">
      <c r="B37" s="6"/>
      <c r="C37" s="25" t="s">
        <v>15</v>
      </c>
      <c r="D37" s="8"/>
      <c r="E37" s="8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20"/>
      <c r="U37" s="19"/>
      <c r="V37" s="19"/>
      <c r="W37" s="19"/>
      <c r="X37" s="19"/>
    </row>
    <row r="38" spans="2:24" ht="15" x14ac:dyDescent="0.15">
      <c r="B38" s="6"/>
      <c r="C38" s="6" t="s">
        <v>3</v>
      </c>
      <c r="D38" s="8"/>
      <c r="E38" s="8"/>
      <c r="F38" s="19">
        <f>F17/$D$64-1</f>
        <v>-1.9073215521531184E-3</v>
      </c>
      <c r="G38" s="19">
        <f>G17/$D$64-1</f>
        <v>-6.8551045808964428E-3</v>
      </c>
      <c r="H38" s="19">
        <f>H17/$D$64-1</f>
        <v>-1.1580916284221643E-2</v>
      </c>
      <c r="I38" s="19">
        <f>I17/$D$64-1</f>
        <v>-2.243956269278935E-2</v>
      </c>
      <c r="J38" s="19"/>
      <c r="K38" s="19">
        <f>K17/$D$64-1</f>
        <v>-5.2857415015905573E-4</v>
      </c>
      <c r="L38" s="19">
        <f>L17/$D$64-1</f>
        <v>-2.2800719049423934E-3</v>
      </c>
      <c r="M38" s="19">
        <f>M17/$D$64-1</f>
        <v>-3.9757803439594008E-3</v>
      </c>
      <c r="N38" s="19">
        <f>N17/$D$64-1</f>
        <v>-7.5658629962730428E-3</v>
      </c>
      <c r="O38" s="19"/>
      <c r="P38" s="19">
        <f>P17/$D$64-1</f>
        <v>-3.8850255470013195E-5</v>
      </c>
      <c r="Q38" s="19">
        <f>Q17/$D$64-1</f>
        <v>-3.0228003507992707E-4</v>
      </c>
      <c r="R38" s="19">
        <f>R17/$D$64-1</f>
        <v>-6.19422840875683E-4</v>
      </c>
      <c r="S38" s="19">
        <f>S17/$D$64-1</f>
        <v>-1.4075696465124521E-3</v>
      </c>
      <c r="T38" s="20"/>
      <c r="U38" s="19">
        <f>U17/$D$64-1</f>
        <v>-5.6804924309775684E-3</v>
      </c>
      <c r="V38" s="19">
        <f>V17/$D$64-1</f>
        <v>-1.8040437731369208E-2</v>
      </c>
      <c r="W38" s="19">
        <f>W17/$D$64-1</f>
        <v>-2.9810924662756033E-2</v>
      </c>
      <c r="X38" s="19">
        <f>X17/$D$64-1</f>
        <v>-5.6626766667824402E-2</v>
      </c>
    </row>
    <row r="39" spans="2:24" ht="15" x14ac:dyDescent="0.15">
      <c r="B39" s="6"/>
      <c r="C39" s="6" t="s">
        <v>4</v>
      </c>
      <c r="D39" s="8"/>
      <c r="E39" s="8"/>
      <c r="F39" s="19">
        <f>F18/$D$65-1</f>
        <v>-1.7342494646112039E-3</v>
      </c>
      <c r="G39" s="19">
        <f>G18/$D$65-1</f>
        <v>-5.8075185732300305E-3</v>
      </c>
      <c r="H39" s="19">
        <f>H18/$D$65-1</f>
        <v>-9.7123702288716141E-3</v>
      </c>
      <c r="I39" s="19">
        <f>I18/$D$65-1</f>
        <v>-1.8929520186469873E-2</v>
      </c>
      <c r="J39" s="19"/>
      <c r="K39" s="19">
        <f>K18/$D$65-1</f>
        <v>-5.9086270729113988E-4</v>
      </c>
      <c r="L39" s="19">
        <f>L18/$D$65-1</f>
        <v>-2.2126783003254547E-3</v>
      </c>
      <c r="M39" s="19">
        <f>M18/$D$65-1</f>
        <v>-3.7575629241860531E-3</v>
      </c>
      <c r="N39" s="19">
        <f>N18/$D$65-1</f>
        <v>-7.1608982254859344E-3</v>
      </c>
      <c r="O39" s="19"/>
      <c r="P39" s="19">
        <f>P18/$D$65-1</f>
        <v>-8.4199121201056215E-5</v>
      </c>
      <c r="Q39" s="19">
        <f>Q18/$D$65-1</f>
        <v>-3.9204882716104006E-4</v>
      </c>
      <c r="R39" s="19">
        <f>R18/$D$65-1</f>
        <v>-7.2859174675699023E-4</v>
      </c>
      <c r="S39" s="19">
        <f>S18/$D$65-1</f>
        <v>-1.569061248922976E-3</v>
      </c>
      <c r="T39" s="20"/>
      <c r="U39" s="19">
        <f>U18/$D$65-1</f>
        <v>-4.8374742509053048E-3</v>
      </c>
      <c r="V39" s="19">
        <f>V18/$D$65-1</f>
        <v>-1.4906902745669859E-2</v>
      </c>
      <c r="W39" s="19">
        <f>W18/$D$65-1</f>
        <v>-2.4495959069027684E-2</v>
      </c>
      <c r="X39" s="19">
        <f>X18/$D$65-1</f>
        <v>-4.6631185224587757E-2</v>
      </c>
    </row>
    <row r="40" spans="2:24" ht="6.75" customHeight="1" x14ac:dyDescent="0.15">
      <c r="B40" s="6"/>
      <c r="C40" s="6"/>
      <c r="D40" s="8"/>
      <c r="E40" s="8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20"/>
      <c r="U40" s="19"/>
      <c r="V40" s="19"/>
      <c r="W40" s="19"/>
      <c r="X40" s="19"/>
    </row>
    <row r="41" spans="2:24" ht="16.5" customHeight="1" x14ac:dyDescent="0.15">
      <c r="B41" s="6"/>
      <c r="C41" s="6" t="s">
        <v>20</v>
      </c>
      <c r="D41" s="8"/>
      <c r="E41" s="8"/>
      <c r="F41" s="19">
        <f>(F24-$D$24)/$D$24</f>
        <v>-4.8078908019551485E-3</v>
      </c>
      <c r="G41" s="19">
        <f t="shared" ref="G41:X41" si="1">(G24-$D$24)/$D$24</f>
        <v>-1.5213930077896213E-2</v>
      </c>
      <c r="H41" s="19">
        <f t="shared" si="1"/>
        <v>-2.5041808276561058E-2</v>
      </c>
      <c r="I41" s="19">
        <f t="shared" si="1"/>
        <v>-4.7300664273563525E-2</v>
      </c>
      <c r="J41" s="19"/>
      <c r="K41" s="19">
        <f t="shared" si="1"/>
        <v>-1.6717325705752338E-3</v>
      </c>
      <c r="L41" s="19">
        <f t="shared" si="1"/>
        <v>-5.5656435732497579E-3</v>
      </c>
      <c r="M41" s="19">
        <f t="shared" si="1"/>
        <v>-9.1209020012188256E-3</v>
      </c>
      <c r="N41" s="19">
        <f t="shared" si="1"/>
        <v>-1.6434710756897133E-2</v>
      </c>
      <c r="O41" s="19"/>
      <c r="P41" s="19">
        <f t="shared" si="1"/>
        <v>-2.2780991592361122E-4</v>
      </c>
      <c r="Q41" s="19">
        <f t="shared" si="1"/>
        <v>-1.0346362035232864E-3</v>
      </c>
      <c r="R41" s="19">
        <f t="shared" si="1"/>
        <v>-1.8248173850890219E-3</v>
      </c>
      <c r="S41" s="19">
        <f t="shared" si="1"/>
        <v>-3.59903170012244E-3</v>
      </c>
      <c r="T41" s="19"/>
      <c r="U41" s="19">
        <f t="shared" si="1"/>
        <v>-1.3731751049334813E-2</v>
      </c>
      <c r="V41" s="19">
        <f t="shared" si="1"/>
        <v>-4.1149459009823572E-2</v>
      </c>
      <c r="W41" s="19">
        <f t="shared" si="1"/>
        <v>-6.6769302886166199E-2</v>
      </c>
      <c r="X41" s="19">
        <f t="shared" si="1"/>
        <v>-0.12373890052140188</v>
      </c>
    </row>
    <row r="42" spans="2:24" ht="5.25" customHeight="1" x14ac:dyDescent="0.15">
      <c r="B42" s="6"/>
      <c r="C42" s="6"/>
      <c r="D42" s="8"/>
      <c r="E42" s="8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20"/>
      <c r="U42" s="19"/>
      <c r="V42" s="19"/>
      <c r="W42" s="19"/>
      <c r="X42" s="19"/>
    </row>
    <row r="43" spans="2:24" ht="15" x14ac:dyDescent="0.15">
      <c r="C43" s="6" t="s">
        <v>7</v>
      </c>
      <c r="D43" s="8"/>
      <c r="E43" s="8"/>
      <c r="F43" s="19">
        <f>F26/$D$73-1</f>
        <v>1.2033070236550092E-3</v>
      </c>
      <c r="G43" s="19">
        <f>G26/$D$73-1</f>
        <v>7.3169065514975262E-3</v>
      </c>
      <c r="H43" s="19">
        <f>H26/$D$73-1</f>
        <v>1.3108777678401129E-2</v>
      </c>
      <c r="I43" s="19">
        <f>I26/$D$73-1</f>
        <v>2.4880713128350163E-2</v>
      </c>
      <c r="J43" s="19"/>
      <c r="K43" s="19">
        <f>K26/$D$73-1</f>
        <v>-4.3246167093913268E-4</v>
      </c>
      <c r="L43" s="19">
        <f>L26/$D$73-1</f>
        <v>4.6878232766500716E-4</v>
      </c>
      <c r="M43" s="19">
        <f>M26/$D$73-1</f>
        <v>1.5202978882233875E-3</v>
      </c>
      <c r="N43" s="19">
        <f>N26/$D$73-1</f>
        <v>2.831298682106631E-3</v>
      </c>
      <c r="O43" s="19"/>
      <c r="P43" s="19">
        <f>P26/$D$73-1</f>
        <v>-3.1468455969541065E-4</v>
      </c>
      <c r="Q43" s="19">
        <f>Q26/$D$73-1</f>
        <v>-6.2313657804557998E-4</v>
      </c>
      <c r="R43" s="19">
        <f>R26/$D$73-1</f>
        <v>-7.5805883162427534E-4</v>
      </c>
      <c r="S43" s="19">
        <f>S26/$D$73-1</f>
        <v>-1.1223108332993892E-3</v>
      </c>
      <c r="T43" s="20"/>
      <c r="U43" s="19">
        <f>U26/$D$73-1</f>
        <v>5.8816491560151896E-3</v>
      </c>
      <c r="V43" s="19">
        <f>V26/$D$73-1</f>
        <v>2.2116006393934073E-2</v>
      </c>
      <c r="W43" s="19">
        <f>W26/$D$73-1</f>
        <v>3.7931472541142153E-2</v>
      </c>
      <c r="X43" s="19">
        <f>X26/$D$73-1</f>
        <v>7.3208986693807265E-2</v>
      </c>
    </row>
    <row r="44" spans="2:24" ht="3.75" customHeight="1" thickBot="1" x14ac:dyDescent="0.2">
      <c r="B44" s="12"/>
      <c r="C44" s="6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16"/>
      <c r="U44" s="8"/>
      <c r="V44" s="8"/>
      <c r="W44" s="8"/>
      <c r="X44" s="8"/>
    </row>
    <row r="45" spans="2:24" ht="14.25" thickTop="1" x14ac:dyDescent="0.15">
      <c r="B45" s="13"/>
      <c r="C45" s="2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8" spans="2:24" x14ac:dyDescent="0.15">
      <c r="B48" s="1" t="s">
        <v>30</v>
      </c>
    </row>
    <row r="49" spans="2:24" ht="14.25" x14ac:dyDescent="0.15">
      <c r="B49" s="24" t="s">
        <v>24</v>
      </c>
      <c r="C49" s="23" t="s">
        <v>22</v>
      </c>
    </row>
    <row r="50" spans="2:24" x14ac:dyDescent="0.15">
      <c r="B50" s="1" t="s">
        <v>28</v>
      </c>
    </row>
    <row r="51" spans="2:24" ht="14.25" thickBot="1" x14ac:dyDescent="0.2">
      <c r="B51" s="13"/>
      <c r="C51" s="4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</row>
    <row r="52" spans="2:24" ht="37.5" customHeight="1" thickTop="1" thickBot="1" x14ac:dyDescent="0.2">
      <c r="B52" s="13"/>
      <c r="C52" s="22" t="s">
        <v>40</v>
      </c>
      <c r="D52" s="7" t="s">
        <v>8</v>
      </c>
      <c r="E52" s="6"/>
      <c r="F52" s="27" t="s">
        <v>34</v>
      </c>
      <c r="G52" s="27"/>
      <c r="H52" s="27"/>
      <c r="I52" s="27"/>
      <c r="J52" s="8"/>
      <c r="K52" s="27" t="s">
        <v>35</v>
      </c>
      <c r="L52" s="27"/>
      <c r="M52" s="27"/>
      <c r="N52" s="27"/>
      <c r="O52" s="8"/>
      <c r="P52" s="27" t="s">
        <v>36</v>
      </c>
      <c r="Q52" s="27"/>
      <c r="R52" s="27"/>
      <c r="S52" s="27"/>
      <c r="T52" s="15"/>
      <c r="U52" s="27" t="s">
        <v>37</v>
      </c>
      <c r="V52" s="27"/>
      <c r="W52" s="27"/>
      <c r="X52" s="27"/>
    </row>
    <row r="53" spans="2:24" ht="15" x14ac:dyDescent="0.15">
      <c r="C53" s="6"/>
      <c r="D53" s="8"/>
      <c r="E53" s="8"/>
      <c r="F53" s="6" t="s">
        <v>12</v>
      </c>
      <c r="G53" s="6" t="s">
        <v>13</v>
      </c>
      <c r="H53" s="6" t="s">
        <v>9</v>
      </c>
      <c r="I53" s="6" t="s">
        <v>10</v>
      </c>
      <c r="J53" s="8"/>
      <c r="K53" s="6" t="s">
        <v>12</v>
      </c>
      <c r="L53" s="6" t="s">
        <v>13</v>
      </c>
      <c r="M53" s="6" t="s">
        <v>9</v>
      </c>
      <c r="N53" s="6" t="s">
        <v>10</v>
      </c>
      <c r="O53" s="8"/>
      <c r="P53" s="6" t="s">
        <v>12</v>
      </c>
      <c r="Q53" s="6" t="s">
        <v>13</v>
      </c>
      <c r="R53" s="6" t="s">
        <v>9</v>
      </c>
      <c r="S53" s="6" t="s">
        <v>10</v>
      </c>
      <c r="T53" s="12"/>
      <c r="U53" s="6" t="s">
        <v>12</v>
      </c>
      <c r="V53" s="6" t="s">
        <v>13</v>
      </c>
      <c r="W53" s="6" t="s">
        <v>9</v>
      </c>
      <c r="X53" s="6" t="s">
        <v>10</v>
      </c>
    </row>
    <row r="54" spans="2:24" ht="15" x14ac:dyDescent="0.15">
      <c r="C54" s="25" t="s">
        <v>0</v>
      </c>
      <c r="D54" s="8"/>
      <c r="E54" s="8"/>
      <c r="F54" s="6"/>
      <c r="G54" s="6"/>
      <c r="H54" s="6"/>
      <c r="I54" s="6"/>
      <c r="J54" s="8"/>
      <c r="K54" s="6"/>
      <c r="L54" s="6"/>
      <c r="M54" s="6"/>
      <c r="N54" s="6"/>
      <c r="O54" s="8"/>
      <c r="P54" s="8"/>
      <c r="Q54" s="8"/>
      <c r="R54" s="8"/>
      <c r="S54" s="8"/>
      <c r="T54" s="16"/>
      <c r="U54" s="6"/>
      <c r="V54" s="6"/>
      <c r="W54" s="6"/>
      <c r="X54" s="6"/>
    </row>
    <row r="55" spans="2:24" ht="15" x14ac:dyDescent="0.15">
      <c r="C55" s="6" t="s">
        <v>5</v>
      </c>
      <c r="D55" s="9">
        <f>$G$95*'in GHC'!D55</f>
        <v>88.718484497070335</v>
      </c>
      <c r="E55" s="9"/>
      <c r="F55" s="9">
        <f>$G$95*'in GHC'!F55</f>
        <v>88.732724117995318</v>
      </c>
      <c r="G55" s="9">
        <f>$G$95*'in GHC'!G55</f>
        <v>88.761196646430108</v>
      </c>
      <c r="H55" s="9">
        <f>$G$95*'in GHC'!H55</f>
        <v>88.789936999145809</v>
      </c>
      <c r="I55" s="9">
        <f>$G$95*'in GHC'!I55</f>
        <v>88.866054661416015</v>
      </c>
      <c r="J55" s="9"/>
      <c r="K55" s="9">
        <f>$G$95*'in GHC'!K55</f>
        <v>88.725302047401684</v>
      </c>
      <c r="L55" s="9">
        <f>$G$95*'in GHC'!L55</f>
        <v>88.738938038471488</v>
      </c>
      <c r="M55" s="9">
        <f>$G$95*'in GHC'!M55</f>
        <v>88.752568002509079</v>
      </c>
      <c r="N55" s="9">
        <f>$G$95*'in GHC'!N55</f>
        <v>88.786784377532669</v>
      </c>
      <c r="O55" s="9"/>
      <c r="P55" s="9">
        <f>$G$95*'in GHC'!P55</f>
        <v>88.720335896203665</v>
      </c>
      <c r="Q55" s="9">
        <f>$G$95*'in GHC'!Q55</f>
        <v>88.724039584877403</v>
      </c>
      <c r="R55" s="9">
        <f>$G$95*'in GHC'!R55</f>
        <v>88.727743284588982</v>
      </c>
      <c r="S55" s="9">
        <f>$G$95*'in GHC'!S55</f>
        <v>88.737002517311169</v>
      </c>
      <c r="T55" s="9"/>
      <c r="U55" s="9">
        <f>$G$95*'in GHC'!U55</f>
        <v>88.758045633605917</v>
      </c>
      <c r="V55" s="9">
        <f>$G$95*'in GHC'!V55</f>
        <v>88.840628405027289</v>
      </c>
      <c r="W55" s="9">
        <f>$G$95*'in GHC'!W55</f>
        <v>88.925605012313184</v>
      </c>
      <c r="X55" s="9">
        <f>$G$95*'in GHC'!X55</f>
        <v>89.138616697049372</v>
      </c>
    </row>
    <row r="56" spans="2:24" ht="15" x14ac:dyDescent="0.15">
      <c r="B56" s="6"/>
      <c r="C56" s="6" t="s">
        <v>6</v>
      </c>
      <c r="D56" s="9">
        <f>$G$95*'in GHC'!D56</f>
        <v>261.29552001953073</v>
      </c>
      <c r="E56" s="9"/>
      <c r="F56" s="9">
        <f>$G$95*'in GHC'!F56</f>
        <v>261.25496168081747</v>
      </c>
      <c r="G56" s="9">
        <f>$G$95*'in GHC'!G56</f>
        <v>261.17380881188194</v>
      </c>
      <c r="H56" s="9">
        <f>$G$95*'in GHC'!H56</f>
        <v>261.09273976353154</v>
      </c>
      <c r="I56" s="9">
        <f>$G$95*'in GHC'!I56</f>
        <v>260.89134873360132</v>
      </c>
      <c r="J56" s="9"/>
      <c r="K56" s="9">
        <f>$G$95*'in GHC'!K56</f>
        <v>261.27609980045094</v>
      </c>
      <c r="L56" s="9">
        <f>$G$95*'in GHC'!L56</f>
        <v>261.23726438290691</v>
      </c>
      <c r="M56" s="9">
        <f>$G$95*'in GHC'!M56</f>
        <v>261.19839596332019</v>
      </c>
      <c r="N56" s="9">
        <f>$G$95*'in GHC'!N56</f>
        <v>261.10134026126258</v>
      </c>
      <c r="O56" s="9"/>
      <c r="P56" s="9">
        <f>$G$95*'in GHC'!P56</f>
        <v>261.29024344093659</v>
      </c>
      <c r="Q56" s="9">
        <f>$G$95*'in GHC'!Q56</f>
        <v>261.27969530436513</v>
      </c>
      <c r="R56" s="9">
        <f>$G$95*'in GHC'!R56</f>
        <v>261.26914713635671</v>
      </c>
      <c r="S56" s="9">
        <f>$G$95*'in GHC'!S56</f>
        <v>261.24277676349158</v>
      </c>
      <c r="T56" s="9"/>
      <c r="U56" s="9">
        <f>$G$95*'in GHC'!U56</f>
        <v>261.18278756105576</v>
      </c>
      <c r="V56" s="9">
        <f>$G$95*'in GHC'!V56</f>
        <v>260.95841078076882</v>
      </c>
      <c r="W56" s="9">
        <f>$G$95*'in GHC'!W56</f>
        <v>260.73271763929938</v>
      </c>
      <c r="X56" s="9">
        <f>$G$95*'in GHC'!X56</f>
        <v>260.15830195894108</v>
      </c>
    </row>
    <row r="57" spans="2:24" ht="15" x14ac:dyDescent="0.15">
      <c r="C57" s="6" t="s">
        <v>1</v>
      </c>
      <c r="D57" s="9">
        <f>$G$95*'in GHC'!D57</f>
        <v>1133.3940498099998</v>
      </c>
      <c r="E57" s="9"/>
      <c r="F57" s="9">
        <f>$G$95*'in GHC'!F57</f>
        <v>1133.468917411974</v>
      </c>
      <c r="G57" s="9">
        <f>$G$95*'in GHC'!G57</f>
        <v>1133.4689105211669</v>
      </c>
      <c r="H57" s="9">
        <f>$G$95*'in GHC'!H57</f>
        <v>1133.468776861564</v>
      </c>
      <c r="I57" s="9">
        <f>$G$95*'in GHC'!I57</f>
        <v>1133.4685902605891</v>
      </c>
      <c r="J57" s="9"/>
      <c r="K57" s="9">
        <f>$G$95*'in GHC'!K57</f>
        <v>1133.468917411974</v>
      </c>
      <c r="L57" s="9">
        <f>$G$95*'in GHC'!L57</f>
        <v>1133.468917411974</v>
      </c>
      <c r="M57" s="9">
        <f>$G$95*'in GHC'!M57</f>
        <v>1133.468911913272</v>
      </c>
      <c r="N57" s="9">
        <f>$G$95*'in GHC'!N57</f>
        <v>1133.468846603786</v>
      </c>
      <c r="O57" s="9"/>
      <c r="P57" s="9">
        <f>$G$95*'in GHC'!P57</f>
        <v>1133.468917411974</v>
      </c>
      <c r="Q57" s="9">
        <f>$G$95*'in GHC'!Q57</f>
        <v>1133.468917411974</v>
      </c>
      <c r="R57" s="9">
        <f>$G$95*'in GHC'!R57</f>
        <v>1133.468917411974</v>
      </c>
      <c r="S57" s="9">
        <f>$G$95*'in GHC'!S57</f>
        <v>1133.468917411974</v>
      </c>
      <c r="T57" s="9"/>
      <c r="U57" s="9">
        <f>$G$95*'in GHC'!U57</f>
        <v>1133.6060874352061</v>
      </c>
      <c r="V57" s="9">
        <f>$G$95*'in GHC'!V57</f>
        <v>1133.900902490356</v>
      </c>
      <c r="W57" s="9">
        <f>$G$95*'in GHC'!W57</f>
        <v>1134.2030494718661</v>
      </c>
      <c r="X57" s="9">
        <f>$G$95*'in GHC'!X57</f>
        <v>1134.8731239839069</v>
      </c>
    </row>
    <row r="58" spans="2:24" ht="15" x14ac:dyDescent="0.15">
      <c r="C58" s="6" t="s">
        <v>26</v>
      </c>
      <c r="D58" s="9">
        <f>$G$95*'in GHC'!D58</f>
        <v>119.80800556999999</v>
      </c>
      <c r="E58" s="9"/>
      <c r="F58" s="9">
        <f>$G$95*'in GHC'!F58</f>
        <v>119.8080050905408</v>
      </c>
      <c r="G58" s="9">
        <f>$G$95*'in GHC'!G58</f>
        <v>119.8080050905408</v>
      </c>
      <c r="H58" s="9">
        <f>$G$95*'in GHC'!H58</f>
        <v>119.8080050905408</v>
      </c>
      <c r="I58" s="9">
        <f>$G$95*'in GHC'!I58</f>
        <v>119.8080050905408</v>
      </c>
      <c r="J58" s="9"/>
      <c r="K58" s="9">
        <f>$G$95*'in GHC'!K58</f>
        <v>119.8080050905408</v>
      </c>
      <c r="L58" s="9">
        <f>$G$95*'in GHC'!L58</f>
        <v>119.8080050905408</v>
      </c>
      <c r="M58" s="9">
        <f>$G$95*'in GHC'!M58</f>
        <v>119.8080050905408</v>
      </c>
      <c r="N58" s="9">
        <f>$G$95*'in GHC'!N58</f>
        <v>119.8080050905408</v>
      </c>
      <c r="O58" s="9"/>
      <c r="P58" s="9">
        <f>$G$95*'in GHC'!P58</f>
        <v>119.8080050905408</v>
      </c>
      <c r="Q58" s="9">
        <f>$G$95*'in GHC'!Q58</f>
        <v>119.8080050905408</v>
      </c>
      <c r="R58" s="9">
        <f>$G$95*'in GHC'!R58</f>
        <v>119.8080050905408</v>
      </c>
      <c r="S58" s="9">
        <f>$G$95*'in GHC'!S58</f>
        <v>119.8080050905408</v>
      </c>
      <c r="T58" s="9"/>
      <c r="U58" s="9">
        <f>$G$95*'in GHC'!U58</f>
        <v>119.8080050905408</v>
      </c>
      <c r="V58" s="9">
        <f>$G$95*'in GHC'!V58</f>
        <v>119.8080050905408</v>
      </c>
      <c r="W58" s="9">
        <f>$G$95*'in GHC'!W58</f>
        <v>119.8080050905408</v>
      </c>
      <c r="X58" s="9">
        <f>$G$95*'in GHC'!X58</f>
        <v>119.8080050905408</v>
      </c>
    </row>
    <row r="59" spans="2:24" ht="15" x14ac:dyDescent="0.15">
      <c r="B59" s="6"/>
      <c r="C59" s="6" t="s">
        <v>2</v>
      </c>
      <c r="D59" s="9">
        <f>$G$95*'in GHC'!D59</f>
        <v>387.62753447</v>
      </c>
      <c r="E59" s="9"/>
      <c r="F59" s="9">
        <f>$G$95*'in GHC'!F59</f>
        <v>387.62753425674413</v>
      </c>
      <c r="G59" s="9">
        <f>$G$95*'in GHC'!G59</f>
        <v>387.62753425674413</v>
      </c>
      <c r="H59" s="9">
        <f>$G$95*'in GHC'!H59</f>
        <v>387.62660707555176</v>
      </c>
      <c r="I59" s="9">
        <f>$G$95*'in GHC'!I59</f>
        <v>387.62291997593672</v>
      </c>
      <c r="J59" s="9"/>
      <c r="K59" s="9">
        <f>$G$95*'in GHC'!K59</f>
        <v>387.62753425674413</v>
      </c>
      <c r="L59" s="9">
        <f>$G$95*'in GHC'!L59</f>
        <v>387.62753425674413</v>
      </c>
      <c r="M59" s="9">
        <f>$G$95*'in GHC'!M59</f>
        <v>387.62753425674413</v>
      </c>
      <c r="N59" s="9">
        <f>$G$95*'in GHC'!N59</f>
        <v>387.62706716321168</v>
      </c>
      <c r="O59" s="9"/>
      <c r="P59" s="9">
        <f>$G$95*'in GHC'!P59</f>
        <v>387.62753425674413</v>
      </c>
      <c r="Q59" s="9">
        <f>$G$95*'in GHC'!Q59</f>
        <v>387.62753425674413</v>
      </c>
      <c r="R59" s="9">
        <f>$G$95*'in GHC'!R59</f>
        <v>387.62753425674413</v>
      </c>
      <c r="S59" s="9">
        <f>$G$95*'in GHC'!S59</f>
        <v>387.62753425674413</v>
      </c>
      <c r="T59" s="9"/>
      <c r="U59" s="9">
        <f>$G$95*'in GHC'!U59</f>
        <v>387.62753425674191</v>
      </c>
      <c r="V59" s="9">
        <f>$G$95*'in GHC'!V59</f>
        <v>387.62389558703472</v>
      </c>
      <c r="W59" s="9">
        <f>$G$95*'in GHC'!W59</f>
        <v>387.61995033431339</v>
      </c>
      <c r="X59" s="9">
        <f>$G$95*'in GHC'!X59</f>
        <v>387.61868412966271</v>
      </c>
    </row>
    <row r="60" spans="2:24" ht="7.5" customHeight="1" x14ac:dyDescent="0.15">
      <c r="B60" s="6"/>
      <c r="C60" s="6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</row>
    <row r="61" spans="2:24" ht="15" x14ac:dyDescent="0.15">
      <c r="B61" s="6"/>
      <c r="C61" s="6" t="s">
        <v>14</v>
      </c>
      <c r="D61" s="9"/>
      <c r="E61" s="9"/>
      <c r="F61" s="9">
        <f>$G$95*'in GHC'!F61</f>
        <v>-3.3763099594510002E-2</v>
      </c>
      <c r="G61" s="9">
        <f>$G$95*'in GHC'!G61</f>
        <v>2.8776356815800003E-3</v>
      </c>
      <c r="H61" s="9">
        <f>$G$95*'in GHC'!H61</f>
        <v>4.0006781059410003E-2</v>
      </c>
      <c r="I61" s="9">
        <f>$G$95*'in GHC'!I61</f>
        <v>0.12982063959205001</v>
      </c>
      <c r="J61" s="9">
        <f>$G$95*'in GHC'!J61</f>
        <v>0</v>
      </c>
      <c r="K61" s="9">
        <f>$G$95*'in GHC'!K61</f>
        <v>-4.330176976873E-2</v>
      </c>
      <c r="L61" s="9">
        <f>$G$95*'in GHC'!L61</f>
        <v>-2.5777115472789998E-2</v>
      </c>
      <c r="M61" s="9">
        <f>$G$95*'in GHC'!M61</f>
        <v>-8.2214948394699998E-3</v>
      </c>
      <c r="N61" s="9">
        <f>$G$95*'in GHC'!N61</f>
        <v>3.5849653466880002E-2</v>
      </c>
      <c r="O61" s="9">
        <f>$G$95*'in GHC'!O61</f>
        <v>0</v>
      </c>
      <c r="P61" s="9">
        <f>$G$95*'in GHC'!P61</f>
        <v>-4.9684150226479998E-2</v>
      </c>
      <c r="Q61" s="9">
        <f>$G$95*'in GHC'!Q61</f>
        <v>-4.492425684648E-2</v>
      </c>
      <c r="R61" s="9">
        <f>$G$95*'in GHC'!R61</f>
        <v>-4.016434928044E-2</v>
      </c>
      <c r="S61" s="9">
        <f>$G$95*'in GHC'!S61</f>
        <v>-2.8264601644069999E-2</v>
      </c>
      <c r="T61" s="9">
        <f>$G$95*'in GHC'!T61</f>
        <v>0</v>
      </c>
      <c r="U61" s="9">
        <f>$G$95*'in GHC'!U61</f>
        <v>-9.6573320605740004E-2</v>
      </c>
      <c r="V61" s="9">
        <f>$G$95*'in GHC'!V61</f>
        <v>-0.20045959397552002</v>
      </c>
      <c r="W61" s="9">
        <f>$G$95*'in GHC'!W61</f>
        <v>-0.30998087990682999</v>
      </c>
      <c r="X61" s="9">
        <f>$G$95*'in GHC'!X61</f>
        <v>-0.52376170933944</v>
      </c>
    </row>
    <row r="62" spans="2:24" ht="6.75" customHeight="1" x14ac:dyDescent="0.15">
      <c r="B62" s="6"/>
      <c r="C62" s="6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</row>
    <row r="63" spans="2:24" ht="15" x14ac:dyDescent="0.15">
      <c r="B63" s="6"/>
      <c r="C63" s="25" t="s">
        <v>15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</row>
    <row r="64" spans="2:24" ht="15" x14ac:dyDescent="0.15">
      <c r="B64" s="6"/>
      <c r="C64" s="6" t="s">
        <v>3</v>
      </c>
      <c r="D64" s="9">
        <f>$G$95*'in GHC'!D64</f>
        <v>231.8894262695307</v>
      </c>
      <c r="E64" s="9"/>
      <c r="F64" s="9">
        <f>$G$95*'in GHC'!F64</f>
        <v>231.92366883618129</v>
      </c>
      <c r="G64" s="9">
        <f>$G$95*'in GHC'!G64</f>
        <v>231.99213782547437</v>
      </c>
      <c r="H64" s="9">
        <f>$G$95*'in GHC'!H64</f>
        <v>232.0612508621638</v>
      </c>
      <c r="I64" s="9">
        <f>$G$95*'in GHC'!I64</f>
        <v>232.24429394577623</v>
      </c>
      <c r="J64" s="9"/>
      <c r="K64" s="9">
        <f>$G$95*'in GHC'!K64</f>
        <v>231.90582069623977</v>
      </c>
      <c r="L64" s="9">
        <f>$G$95*'in GHC'!L64</f>
        <v>231.93861169085309</v>
      </c>
      <c r="M64" s="9">
        <f>$G$95*'in GHC'!M64</f>
        <v>231.97138819203028</v>
      </c>
      <c r="N64" s="9">
        <f>$G$95*'in GHC'!N64</f>
        <v>232.0536696311548</v>
      </c>
      <c r="O64" s="9"/>
      <c r="P64" s="9">
        <f>$G$95*'in GHC'!P64</f>
        <v>231.89387840056352</v>
      </c>
      <c r="Q64" s="9">
        <f>$G$95*'in GHC'!Q64</f>
        <v>231.90278480382642</v>
      </c>
      <c r="R64" s="9">
        <f>$G$95*'in GHC'!R64</f>
        <v>231.9116912336323</v>
      </c>
      <c r="S64" s="9">
        <f>$G$95*'in GHC'!S64</f>
        <v>231.93395726833202</v>
      </c>
      <c r="T64" s="9"/>
      <c r="U64" s="9">
        <f>$G$95*'in GHC'!U64</f>
        <v>231.98456046318191</v>
      </c>
      <c r="V64" s="9">
        <f>$G$95*'in GHC'!V64</f>
        <v>232.18315044457941</v>
      </c>
      <c r="W64" s="9">
        <f>$G$95*'in GHC'!W64</f>
        <v>232.38749697557679</v>
      </c>
      <c r="X64" s="9">
        <f>$G$95*'in GHC'!X64</f>
        <v>232.899734404535</v>
      </c>
    </row>
    <row r="65" spans="2:24" ht="15" x14ac:dyDescent="0.15">
      <c r="B65" s="6"/>
      <c r="C65" s="6" t="s">
        <v>4</v>
      </c>
      <c r="D65" s="9">
        <f>$G$95*'in GHC'!D65</f>
        <v>138.65563110351479</v>
      </c>
      <c r="E65" s="9"/>
      <c r="F65" s="9">
        <f>$G$95*'in GHC'!F65</f>
        <v>138.6385835219935</v>
      </c>
      <c r="G65" s="9">
        <f>$G$95*'in GHC'!G65</f>
        <v>138.60447314684299</v>
      </c>
      <c r="H65" s="9">
        <f>$G$95*'in GHC'!H65</f>
        <v>138.57039800337029</v>
      </c>
      <c r="I65" s="9">
        <f>$G$95*'in GHC'!I65</f>
        <v>138.485748826172</v>
      </c>
      <c r="J65" s="9"/>
      <c r="K65" s="9">
        <f>$G$95*'in GHC'!K65</f>
        <v>138.64746834886421</v>
      </c>
      <c r="L65" s="9">
        <f>$G$95*'in GHC'!L65</f>
        <v>138.63114494984148</v>
      </c>
      <c r="M65" s="9">
        <f>$G$95*'in GHC'!M65</f>
        <v>138.61480767931721</v>
      </c>
      <c r="N65" s="9">
        <f>$G$95*'in GHC'!N65</f>
        <v>138.57401298590739</v>
      </c>
      <c r="O65" s="9"/>
      <c r="P65" s="9">
        <f>$G$95*'in GHC'!P65</f>
        <v>138.65341323891309</v>
      </c>
      <c r="Q65" s="9">
        <f>$G$95*'in GHC'!Q65</f>
        <v>138.6489796199871</v>
      </c>
      <c r="R65" s="9">
        <f>$G$95*'in GHC'!R65</f>
        <v>138.644545987849</v>
      </c>
      <c r="S65" s="9">
        <f>$G$95*'in GHC'!S65</f>
        <v>138.63346192732081</v>
      </c>
      <c r="T65" s="9"/>
      <c r="U65" s="9">
        <f>$G$95*'in GHC'!U65</f>
        <v>138.608247116966</v>
      </c>
      <c r="V65" s="9">
        <f>$G$95*'in GHC'!V65</f>
        <v>138.51393651216662</v>
      </c>
      <c r="W65" s="9">
        <f>$G$95*'in GHC'!W65</f>
        <v>138.41907261117208</v>
      </c>
      <c r="X65" s="9">
        <f>$G$95*'in GHC'!X65</f>
        <v>138.1776327877154</v>
      </c>
    </row>
    <row r="66" spans="2:24" ht="7.5" customHeight="1" x14ac:dyDescent="0.15">
      <c r="B66" s="6"/>
      <c r="C66" s="6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</row>
    <row r="67" spans="2:24" ht="15" x14ac:dyDescent="0.15">
      <c r="B67" s="6"/>
      <c r="C67" s="25" t="s">
        <v>19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</row>
    <row r="68" spans="2:24" ht="15" x14ac:dyDescent="0.15">
      <c r="C68" s="6" t="s">
        <v>3</v>
      </c>
      <c r="D68" s="9">
        <f>$G$95*'in GHC'!D68</f>
        <v>0</v>
      </c>
      <c r="E68" s="9"/>
      <c r="F68" s="9">
        <f>$G$95*'in GHC'!F68</f>
        <v>6.5585322583000007E-4</v>
      </c>
      <c r="G68" s="9">
        <f>$G$95*'in GHC'!G68</f>
        <v>2.8794393754500002E-3</v>
      </c>
      <c r="H68" s="9">
        <f>$G$95*'in GHC'!H68</f>
        <v>5.0931451362000004E-3</v>
      </c>
      <c r="I68" s="9">
        <f>$G$95*'in GHC'!I68</f>
        <v>1.0640204360939999E-2</v>
      </c>
      <c r="J68" s="9"/>
      <c r="K68" s="9">
        <f>$G$95*'in GHC'!K68</f>
        <v>2.9060866010000002E-5</v>
      </c>
      <c r="L68" s="9">
        <f>$G$95*'in GHC'!L68</f>
        <v>1.0078081648800001E-3</v>
      </c>
      <c r="M68" s="9">
        <f>$G$95*'in GHC'!M68</f>
        <v>1.9855131523699998E-3</v>
      </c>
      <c r="N68" s="9">
        <f>$G$95*'in GHC'!N68</f>
        <v>4.4551763990800007E-3</v>
      </c>
      <c r="O68" s="9"/>
      <c r="P68" s="9">
        <f>$G$95*'in GHC'!P68</f>
        <v>-6.1944682194999998E-4</v>
      </c>
      <c r="Q68" s="9">
        <f>$G$95*'in GHC'!Q68</f>
        <v>-8.9367524619999987E-4</v>
      </c>
      <c r="R68" s="9">
        <f>$G$95*'in GHC'!R68</f>
        <v>-1.14337876895E-3</v>
      </c>
      <c r="S68" s="9">
        <f>$G$95*'in GHC'!S68</f>
        <v>-1.64879105589E-3</v>
      </c>
      <c r="T68" s="9"/>
      <c r="U68" s="9">
        <f>$G$95*'in GHC'!U68</f>
        <v>1.70825572214E-3</v>
      </c>
      <c r="V68" s="9">
        <f>$G$95*'in GHC'!V68</f>
        <v>6.4195390337100002E-3</v>
      </c>
      <c r="W68" s="9">
        <f>$G$95*'in GHC'!W68</f>
        <v>1.1169365594309999E-2</v>
      </c>
      <c r="X68" s="9">
        <f>$G$95*'in GHC'!X68</f>
        <v>2.3785863722829998E-2</v>
      </c>
    </row>
    <row r="69" spans="2:24" ht="15" x14ac:dyDescent="0.15">
      <c r="B69" s="6"/>
      <c r="C69" s="6" t="s">
        <v>4</v>
      </c>
      <c r="D69" s="9">
        <f>$G$95*'in GHC'!D69</f>
        <v>0</v>
      </c>
      <c r="E69" s="9"/>
      <c r="F69" s="9">
        <f>$G$95*'in GHC'!F69</f>
        <v>-1.23426529138E-3</v>
      </c>
      <c r="G69" s="9">
        <f>$G$95*'in GHC'!G69</f>
        <v>-2.7038461136499998E-3</v>
      </c>
      <c r="H69" s="9">
        <f>$G$95*'in GHC'!H69</f>
        <v>-4.1929707489999999E-3</v>
      </c>
      <c r="I69" s="9">
        <f>$G$95*'in GHC'!I69</f>
        <v>-8.1030633633400011E-3</v>
      </c>
      <c r="J69" s="9"/>
      <c r="K69" s="9">
        <f>$G$95*'in GHC'!K69</f>
        <v>-9.0631453231000008E-4</v>
      </c>
      <c r="L69" s="9">
        <f>$G$95*'in GHC'!L69</f>
        <v>-1.7044013460099999E-3</v>
      </c>
      <c r="M69" s="9">
        <f>$G$95*'in GHC'!M69</f>
        <v>-2.5083314032699998E-3</v>
      </c>
      <c r="N69" s="9">
        <f>$G$95*'in GHC'!N69</f>
        <v>-4.4864026184999999E-3</v>
      </c>
      <c r="O69" s="9"/>
      <c r="P69" s="9">
        <f>$G$95*'in GHC'!P69</f>
        <v>-7.8861879590999995E-4</v>
      </c>
      <c r="Q69" s="9">
        <f>$G$95*'in GHC'!Q69</f>
        <v>-1.3253508760799999E-3</v>
      </c>
      <c r="R69" s="9">
        <f>$G$95*'in GHC'!R69</f>
        <v>-1.84696724663E-3</v>
      </c>
      <c r="S69" s="9">
        <f>$G$95*'in GHC'!S69</f>
        <v>-3.0777516006600001E-3</v>
      </c>
      <c r="T69" s="9"/>
      <c r="U69" s="9">
        <f>$G$95*'in GHC'!U69</f>
        <v>-3.2524380897799997E-3</v>
      </c>
      <c r="V69" s="9">
        <f>$G$95*'in GHC'!V69</f>
        <v>-8.5876133372699993E-3</v>
      </c>
      <c r="W69" s="9">
        <f>$G$95*'in GHC'!W69</f>
        <v>-1.4086296533319999E-2</v>
      </c>
      <c r="X69" s="9">
        <f>$G$95*'in GHC'!X69</f>
        <v>-2.7225145940409999E-2</v>
      </c>
    </row>
    <row r="70" spans="2:24" ht="5.25" customHeight="1" x14ac:dyDescent="0.15">
      <c r="B70" s="6"/>
      <c r="C70" s="6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</row>
    <row r="71" spans="2:24" ht="14.25" customHeight="1" x14ac:dyDescent="0.15">
      <c r="B71" s="6"/>
      <c r="C71" s="6" t="s">
        <v>20</v>
      </c>
      <c r="D71" s="9">
        <f>$G$95*'in GHC'!D71</f>
        <v>11429.313146679999</v>
      </c>
      <c r="E71" s="9"/>
      <c r="F71" s="9">
        <f>$G$95*'in GHC'!F71</f>
        <v>11434.240696943791</v>
      </c>
      <c r="G71" s="9">
        <f>$G$95*'in GHC'!G71</f>
        <v>11441.83182656492</v>
      </c>
      <c r="H71" s="9">
        <f>$G$95*'in GHC'!H71</f>
        <v>11449.323331421139</v>
      </c>
      <c r="I71" s="9">
        <f>$G$95*'in GHC'!I71</f>
        <v>11468.525599126309</v>
      </c>
      <c r="J71" s="9"/>
      <c r="K71" s="9">
        <f>$G$95*'in GHC'!K71</f>
        <v>11432.26041158014</v>
      </c>
      <c r="L71" s="9">
        <f>$G$95*'in GHC'!L71</f>
        <v>11435.89130695341</v>
      </c>
      <c r="M71" s="9">
        <f>$G$95*'in GHC'!M71</f>
        <v>11439.522010497019</v>
      </c>
      <c r="N71" s="9">
        <f>$G$95*'in GHC'!N71</f>
        <v>11448.55000896475</v>
      </c>
      <c r="O71" s="9"/>
      <c r="P71" s="9">
        <f>$G$95*'in GHC'!P71</f>
        <v>11431.051121008089</v>
      </c>
      <c r="Q71" s="9">
        <f>$G$95*'in GHC'!Q71</f>
        <v>11432.04298833201</v>
      </c>
      <c r="R71" s="9">
        <f>$G$95*'in GHC'!R71</f>
        <v>11433.03529568794</v>
      </c>
      <c r="S71" s="9">
        <f>$G$95*'in GHC'!S71</f>
        <v>11435.456834562639</v>
      </c>
      <c r="T71" s="9"/>
      <c r="U71" s="9">
        <f>$G$95*'in GHC'!U71</f>
        <v>11430.672493194461</v>
      </c>
      <c r="V71" s="9">
        <f>$G$95*'in GHC'!V71</f>
        <v>11430.68453242903</v>
      </c>
      <c r="W71" s="9">
        <f>$G$95*'in GHC'!W71</f>
        <v>11431.136524398031</v>
      </c>
      <c r="X71" s="9">
        <f>$G$95*'in GHC'!X71</f>
        <v>11431.48392587641</v>
      </c>
    </row>
    <row r="72" spans="2:24" ht="5.25" customHeight="1" x14ac:dyDescent="0.15">
      <c r="B72" s="6"/>
      <c r="C72" s="6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16"/>
      <c r="U72" s="8"/>
      <c r="V72" s="8"/>
      <c r="W72" s="8"/>
      <c r="X72" s="10"/>
    </row>
    <row r="73" spans="2:24" ht="15" x14ac:dyDescent="0.15">
      <c r="C73" s="6" t="s">
        <v>7</v>
      </c>
      <c r="D73" s="10">
        <v>39.4</v>
      </c>
      <c r="E73" s="10"/>
      <c r="F73" s="10">
        <v>39.326011575270002</v>
      </c>
      <c r="G73" s="10">
        <v>39.178036592584</v>
      </c>
      <c r="H73" s="10">
        <v>39.029393621536997</v>
      </c>
      <c r="I73" s="10">
        <v>38.646870286035998</v>
      </c>
      <c r="J73" s="10"/>
      <c r="K73" s="10">
        <v>39.364574819251999</v>
      </c>
      <c r="L73" s="10">
        <v>39.293726688062002</v>
      </c>
      <c r="M73" s="10">
        <v>39.222873139416997</v>
      </c>
      <c r="N73" s="10">
        <v>39.045455381335998</v>
      </c>
      <c r="O73" s="10"/>
      <c r="P73" s="10">
        <v>39.390378517293001</v>
      </c>
      <c r="Q73" s="10">
        <v>39.371134405732001</v>
      </c>
      <c r="R73" s="10">
        <v>39.351890595405003</v>
      </c>
      <c r="S73" s="10">
        <v>39.303782724356999</v>
      </c>
      <c r="T73" s="18"/>
      <c r="U73" s="10">
        <v>39.194409801422999</v>
      </c>
      <c r="V73" s="10">
        <v>38.774455527579001</v>
      </c>
      <c r="W73" s="10">
        <v>38.346826234127001</v>
      </c>
      <c r="X73" s="10">
        <v>37.268563291535997</v>
      </c>
    </row>
    <row r="74" spans="2:24" ht="9.75" customHeight="1" x14ac:dyDescent="0.15">
      <c r="B74" s="6"/>
      <c r="C74" s="6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16"/>
      <c r="U74" s="8"/>
      <c r="V74" s="8"/>
      <c r="W74" s="8"/>
      <c r="X74" s="8"/>
    </row>
    <row r="75" spans="2:24" ht="15" x14ac:dyDescent="0.15">
      <c r="B75" s="6"/>
      <c r="C75" s="6"/>
      <c r="D75" s="8"/>
      <c r="E75" s="8"/>
      <c r="F75" s="28" t="s">
        <v>11</v>
      </c>
      <c r="G75" s="28"/>
      <c r="H75" s="28"/>
      <c r="I75" s="28"/>
      <c r="J75" s="8"/>
      <c r="K75" s="28" t="s">
        <v>11</v>
      </c>
      <c r="L75" s="28"/>
      <c r="M75" s="28"/>
      <c r="N75" s="28"/>
      <c r="O75" s="8"/>
      <c r="P75" s="28" t="s">
        <v>11</v>
      </c>
      <c r="Q75" s="28"/>
      <c r="R75" s="28"/>
      <c r="S75" s="28"/>
      <c r="T75" s="12"/>
      <c r="U75" s="28" t="s">
        <v>11</v>
      </c>
      <c r="V75" s="28"/>
      <c r="W75" s="28"/>
      <c r="X75" s="28"/>
    </row>
    <row r="76" spans="2:24" ht="15" x14ac:dyDescent="0.15">
      <c r="B76" s="6"/>
      <c r="C76" s="6"/>
      <c r="D76" s="8"/>
      <c r="E76" s="8"/>
      <c r="F76" s="6" t="s">
        <v>12</v>
      </c>
      <c r="G76" s="6" t="s">
        <v>13</v>
      </c>
      <c r="H76" s="6" t="s">
        <v>9</v>
      </c>
      <c r="I76" s="6" t="s">
        <v>10</v>
      </c>
      <c r="J76" s="8"/>
      <c r="K76" s="6" t="s">
        <v>12</v>
      </c>
      <c r="L76" s="6" t="s">
        <v>13</v>
      </c>
      <c r="M76" s="6" t="s">
        <v>9</v>
      </c>
      <c r="N76" s="6" t="s">
        <v>10</v>
      </c>
      <c r="O76" s="8"/>
      <c r="P76" s="6" t="s">
        <v>12</v>
      </c>
      <c r="Q76" s="6" t="s">
        <v>13</v>
      </c>
      <c r="R76" s="6" t="s">
        <v>9</v>
      </c>
      <c r="S76" s="6" t="s">
        <v>10</v>
      </c>
      <c r="T76" s="12"/>
      <c r="U76" s="6" t="s">
        <v>12</v>
      </c>
      <c r="V76" s="6" t="s">
        <v>13</v>
      </c>
      <c r="W76" s="6" t="s">
        <v>9</v>
      </c>
      <c r="X76" s="6" t="s">
        <v>10</v>
      </c>
    </row>
    <row r="77" spans="2:24" ht="15" x14ac:dyDescent="0.15">
      <c r="B77" s="6"/>
      <c r="C77" s="25" t="s">
        <v>0</v>
      </c>
      <c r="D77" s="8"/>
      <c r="E77" s="8"/>
      <c r="F77" s="6"/>
      <c r="G77" s="6"/>
      <c r="H77" s="6"/>
      <c r="I77" s="6"/>
      <c r="J77" s="8"/>
      <c r="K77" s="6"/>
      <c r="L77" s="6"/>
      <c r="M77" s="6"/>
      <c r="N77" s="6"/>
      <c r="O77" s="8"/>
      <c r="P77" s="8"/>
      <c r="Q77" s="8"/>
      <c r="R77" s="8"/>
      <c r="S77" s="8"/>
      <c r="T77" s="16"/>
      <c r="U77" s="6"/>
      <c r="V77" s="6"/>
      <c r="W77" s="6"/>
      <c r="X77" s="6"/>
    </row>
    <row r="78" spans="2:24" ht="15" x14ac:dyDescent="0.15">
      <c r="C78" s="6" t="s">
        <v>5</v>
      </c>
      <c r="D78" s="8"/>
      <c r="E78" s="8"/>
      <c r="F78" s="19">
        <f>F55/$D$55-1</f>
        <v>1.6050342840845389E-4</v>
      </c>
      <c r="G78" s="19">
        <f>G55/$D$55-1</f>
        <v>4.8143461423966194E-4</v>
      </c>
      <c r="H78" s="19">
        <f>H55/$D$55-1</f>
        <v>8.0538461043966336E-4</v>
      </c>
      <c r="I78" s="19">
        <f>I55/$D$55-1</f>
        <v>1.663353078924068E-3</v>
      </c>
      <c r="J78" s="19"/>
      <c r="K78" s="19">
        <f>K55/$D$55-1</f>
        <v>7.684475642255606E-5</v>
      </c>
      <c r="L78" s="19">
        <f>L55/$D$55-1</f>
        <v>2.3054430558744343E-4</v>
      </c>
      <c r="M78" s="19">
        <f>M55/$D$55-1</f>
        <v>3.841759204066264E-4</v>
      </c>
      <c r="N78" s="19">
        <f>N55/$D$55-1</f>
        <v>7.6984949471925468E-4</v>
      </c>
      <c r="O78" s="19"/>
      <c r="P78" s="19">
        <f>P55/$D$55-1</f>
        <v>2.0868245708127731E-5</v>
      </c>
      <c r="Q78" s="19">
        <f>Q55/$D$55-1</f>
        <v>6.26147734439364E-5</v>
      </c>
      <c r="R78" s="19">
        <f>R55/$D$55-1</f>
        <v>1.0436142559400174E-4</v>
      </c>
      <c r="S78" s="19">
        <f>S55/$D$55-1</f>
        <v>2.0872786934766907E-4</v>
      </c>
      <c r="T78" s="20"/>
      <c r="U78" s="19">
        <f>U55/$D$55-1</f>
        <v>4.4591763215806601E-4</v>
      </c>
      <c r="V78" s="19">
        <f>V55/$D$55-1</f>
        <v>1.3767582781578636E-3</v>
      </c>
      <c r="W78" s="19">
        <f>W55/$D$55-1</f>
        <v>2.3345813041890651E-3</v>
      </c>
      <c r="X78" s="19">
        <f>X55/$D$55-1</f>
        <v>4.7355655629228721E-3</v>
      </c>
    </row>
    <row r="79" spans="2:24" ht="15" x14ac:dyDescent="0.15">
      <c r="B79" s="6"/>
      <c r="C79" s="6" t="s">
        <v>6</v>
      </c>
      <c r="D79" s="8"/>
      <c r="E79" s="8"/>
      <c r="F79" s="19">
        <f>F56/$D$56-1</f>
        <v>-1.5522018406677329E-4</v>
      </c>
      <c r="G79" s="19">
        <f>G56/$D$56-1</f>
        <v>-4.6579906015875583E-4</v>
      </c>
      <c r="H79" s="19">
        <f>H56/$D$56-1</f>
        <v>-7.7605714779971358E-4</v>
      </c>
      <c r="I79" s="19">
        <f>I56/$D$56-1</f>
        <v>-1.5467976102276904E-3</v>
      </c>
      <c r="J79" s="19"/>
      <c r="K79" s="19">
        <f>K56/$D$56-1</f>
        <v>-7.4322816856375873E-5</v>
      </c>
      <c r="L79" s="19">
        <f>L56/$D$56-1</f>
        <v>-2.2294923624965879E-4</v>
      </c>
      <c r="M79" s="19">
        <f>M56/$D$56-1</f>
        <v>-3.7170195724467447E-4</v>
      </c>
      <c r="N79" s="19">
        <f>N56/$D$56-1</f>
        <v>-7.4314231737937497E-4</v>
      </c>
      <c r="O79" s="19"/>
      <c r="P79" s="19">
        <f>P56/$D$56-1</f>
        <v>-2.0193911452248692E-5</v>
      </c>
      <c r="Q79" s="19">
        <f>Q56/$D$56-1</f>
        <v>-6.0562520032503286E-5</v>
      </c>
      <c r="R79" s="19">
        <f>R56/$D$56-1</f>
        <v>-1.0093124892474048E-4</v>
      </c>
      <c r="S79" s="19">
        <f>S56/$D$56-1</f>
        <v>-2.0185289068563872E-4</v>
      </c>
      <c r="T79" s="20"/>
      <c r="U79" s="19">
        <f>U56/$D$56-1</f>
        <v>-4.3143662955469342E-4</v>
      </c>
      <c r="V79" s="19">
        <f>V56/$D$56-1</f>
        <v>-1.290145497851336E-3</v>
      </c>
      <c r="W79" s="19">
        <f>W56/$D$56-1</f>
        <v>-2.1538921914515674E-3</v>
      </c>
      <c r="X79" s="19">
        <f>X56/$D$56-1</f>
        <v>-4.3522294622756474E-3</v>
      </c>
    </row>
    <row r="80" spans="2:24" ht="15" x14ac:dyDescent="0.15">
      <c r="B80" s="6"/>
      <c r="C80" s="6" t="s">
        <v>1</v>
      </c>
      <c r="D80" s="8"/>
      <c r="E80" s="8"/>
      <c r="F80" s="19">
        <f>F57/$D$57-1</f>
        <v>6.6056109952805642E-5</v>
      </c>
      <c r="G80" s="19">
        <f>G57/$D$57-1</f>
        <v>6.6050030154585215E-5</v>
      </c>
      <c r="H80" s="19">
        <f>H57/$D$57-1</f>
        <v>6.5932101528831666E-5</v>
      </c>
      <c r="I80" s="19">
        <f>I57/$D$57-1</f>
        <v>6.5767462430033063E-5</v>
      </c>
      <c r="J80" s="19"/>
      <c r="K80" s="19">
        <f>K57/$D$57-1</f>
        <v>6.6056109952805642E-5</v>
      </c>
      <c r="L80" s="19">
        <f>L57/$D$57-1</f>
        <v>6.6056109952805642E-5</v>
      </c>
      <c r="M80" s="19">
        <f>M57/$D$57-1</f>
        <v>6.6051258416965908E-5</v>
      </c>
      <c r="N80" s="19">
        <f>N57/$D$57-1</f>
        <v>6.5993635486982782E-5</v>
      </c>
      <c r="O80" s="19"/>
      <c r="P80" s="19">
        <f>P57/$D$57-1</f>
        <v>6.6056109952805642E-5</v>
      </c>
      <c r="Q80" s="19">
        <f>Q57/$D$57-1</f>
        <v>6.6056109952805642E-5</v>
      </c>
      <c r="R80" s="19">
        <f>R57/$D$57-1</f>
        <v>6.6056109952805642E-5</v>
      </c>
      <c r="S80" s="19">
        <f>S57/$D$57-1</f>
        <v>6.6056109952805642E-5</v>
      </c>
      <c r="T80" s="20"/>
      <c r="U80" s="19">
        <f>U57/$D$57-1</f>
        <v>1.870819996292461E-4</v>
      </c>
      <c r="V80" s="19">
        <f>V57/$D$57-1</f>
        <v>4.4719899530187845E-4</v>
      </c>
      <c r="W80" s="19">
        <f>W57/$D$57-1</f>
        <v>7.1378499119689742E-4</v>
      </c>
      <c r="X80" s="19">
        <f>X57/$D$57-1</f>
        <v>1.3049955345671993E-3</v>
      </c>
    </row>
    <row r="81" spans="2:24" ht="15" x14ac:dyDescent="0.15">
      <c r="B81" s="6"/>
      <c r="C81" s="6" t="s">
        <v>26</v>
      </c>
      <c r="D81" s="9"/>
      <c r="E81" s="8"/>
      <c r="F81" s="19">
        <f>(F58-$D$58)/$D$58</f>
        <v>-4.0018960879508132E-9</v>
      </c>
      <c r="G81" s="19">
        <f t="shared" ref="G81:X81" si="2">(G58-$D$58)/$D$58</f>
        <v>-4.0018960879508132E-9</v>
      </c>
      <c r="H81" s="19">
        <f t="shared" si="2"/>
        <v>-4.0018960879508132E-9</v>
      </c>
      <c r="I81" s="19">
        <f t="shared" si="2"/>
        <v>-4.0018960879508132E-9</v>
      </c>
      <c r="J81" s="19"/>
      <c r="K81" s="19">
        <f t="shared" si="2"/>
        <v>-4.0018960879508132E-9</v>
      </c>
      <c r="L81" s="19">
        <f t="shared" si="2"/>
        <v>-4.0018960879508132E-9</v>
      </c>
      <c r="M81" s="19">
        <f t="shared" si="2"/>
        <v>-4.0018960879508132E-9</v>
      </c>
      <c r="N81" s="19">
        <f t="shared" si="2"/>
        <v>-4.0018960879508132E-9</v>
      </c>
      <c r="O81" s="19"/>
      <c r="P81" s="19">
        <f t="shared" si="2"/>
        <v>-4.0018960879508132E-9</v>
      </c>
      <c r="Q81" s="19">
        <f t="shared" si="2"/>
        <v>-4.0018960879508132E-9</v>
      </c>
      <c r="R81" s="19">
        <f t="shared" si="2"/>
        <v>-4.0018960879508132E-9</v>
      </c>
      <c r="S81" s="19">
        <f t="shared" si="2"/>
        <v>-4.0018960879508132E-9</v>
      </c>
      <c r="T81" s="19"/>
      <c r="U81" s="19">
        <f t="shared" si="2"/>
        <v>-4.0018960879508132E-9</v>
      </c>
      <c r="V81" s="19">
        <f t="shared" si="2"/>
        <v>-4.0018960879508132E-9</v>
      </c>
      <c r="W81" s="19">
        <f t="shared" si="2"/>
        <v>-4.0018960879508132E-9</v>
      </c>
      <c r="X81" s="19">
        <f t="shared" si="2"/>
        <v>-4.0018960879508132E-9</v>
      </c>
    </row>
    <row r="82" spans="2:24" ht="15" x14ac:dyDescent="0.15">
      <c r="B82" s="6"/>
      <c r="C82" s="6" t="s">
        <v>2</v>
      </c>
      <c r="D82" s="8"/>
      <c r="E82" s="8"/>
      <c r="F82" s="19">
        <f>F59/$D$59-1</f>
        <v>-5.5015669797597866E-10</v>
      </c>
      <c r="G82" s="19">
        <f>G59/$D$59-1</f>
        <v>-5.5015669797597866E-10</v>
      </c>
      <c r="H82" s="19">
        <f>H59/$D$59-1</f>
        <v>-2.3924885766968274E-6</v>
      </c>
      <c r="I82" s="19">
        <f>I59/$D$59-1</f>
        <v>-1.1904453767974665E-5</v>
      </c>
      <c r="J82" s="19"/>
      <c r="K82" s="19">
        <f>K59/$D$59-1</f>
        <v>-5.5015669797597866E-10</v>
      </c>
      <c r="L82" s="19">
        <f>L59/$D$59-1</f>
        <v>-5.5015669797597866E-10</v>
      </c>
      <c r="M82" s="19">
        <f>M59/$D$59-1</f>
        <v>-5.5015669797597866E-10</v>
      </c>
      <c r="N82" s="19">
        <f>N59/$D$59-1</f>
        <v>-1.2055562279567056E-6</v>
      </c>
      <c r="O82" s="19"/>
      <c r="P82" s="19">
        <f>P59/$D$59-1</f>
        <v>-5.5015669797597866E-10</v>
      </c>
      <c r="Q82" s="19">
        <f>Q59/$D$59-1</f>
        <v>-5.5015669797597866E-10</v>
      </c>
      <c r="R82" s="19">
        <f>R59/$D$59-1</f>
        <v>-5.5015669797597866E-10</v>
      </c>
      <c r="S82" s="19">
        <f>S59/$D$59-1</f>
        <v>-5.5015669797597866E-10</v>
      </c>
      <c r="T82" s="20"/>
      <c r="U82" s="19">
        <f>U59/$D$59-1</f>
        <v>-5.5016236011340425E-10</v>
      </c>
      <c r="V82" s="19">
        <f>V59/$D$59-1</f>
        <v>-9.3875760663886254E-6</v>
      </c>
      <c r="W82" s="19">
        <f>W59/$D$59-1</f>
        <v>-1.9565523633358062E-5</v>
      </c>
      <c r="X82" s="19">
        <f>X59/$D$59-1</f>
        <v>-2.283207344744298E-5</v>
      </c>
    </row>
    <row r="83" spans="2:24" ht="8.25" customHeight="1" x14ac:dyDescent="0.15">
      <c r="B83" s="6"/>
      <c r="C83" s="6"/>
      <c r="D83" s="8"/>
      <c r="E83" s="8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20"/>
      <c r="U83" s="19"/>
      <c r="V83" s="19"/>
      <c r="W83" s="19"/>
      <c r="X83" s="19"/>
    </row>
    <row r="84" spans="2:24" ht="15" x14ac:dyDescent="0.15">
      <c r="B84" s="6"/>
      <c r="C84" s="25" t="s">
        <v>15</v>
      </c>
      <c r="D84" s="8"/>
      <c r="E84" s="8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20"/>
      <c r="U84" s="19"/>
      <c r="V84" s="19"/>
      <c r="W84" s="19"/>
      <c r="X84" s="19"/>
    </row>
    <row r="85" spans="2:24" ht="15" x14ac:dyDescent="0.15">
      <c r="B85" s="6"/>
      <c r="C85" s="6" t="s">
        <v>3</v>
      </c>
      <c r="D85" s="8"/>
      <c r="E85" s="8"/>
      <c r="F85" s="19">
        <f>F64/$D$64-1</f>
        <v>1.4766765005824745E-4</v>
      </c>
      <c r="G85" s="19">
        <f>G64/$D$64-1</f>
        <v>4.42933330751627E-4</v>
      </c>
      <c r="H85" s="19">
        <f>H64/$D$64-1</f>
        <v>7.4097640154313638E-4</v>
      </c>
      <c r="I85" s="19">
        <f>I64/$D$64-1</f>
        <v>1.5303314254313527E-3</v>
      </c>
      <c r="J85" s="19"/>
      <c r="K85" s="19">
        <f>K64/$D$64-1</f>
        <v>7.0699328437839881E-5</v>
      </c>
      <c r="L85" s="19">
        <f>L64/$D$64-1</f>
        <v>2.1210721900377649E-4</v>
      </c>
      <c r="M85" s="19">
        <f>M64/$D$64-1</f>
        <v>3.5345260807329026E-4</v>
      </c>
      <c r="N85" s="19">
        <f>N64/$D$64-1</f>
        <v>7.0828309969250824E-4</v>
      </c>
      <c r="O85" s="19"/>
      <c r="P85" s="19">
        <f>P64/$D$64-1</f>
        <v>1.9199370598466103E-5</v>
      </c>
      <c r="Q85" s="19">
        <f>Q64/$D$64-1</f>
        <v>5.7607345494981033E-5</v>
      </c>
      <c r="R85" s="19">
        <f>R64/$D$64-1</f>
        <v>9.6015434855267756E-5</v>
      </c>
      <c r="S85" s="19">
        <f>S64/$D$64-1</f>
        <v>1.9203548655788438E-4</v>
      </c>
      <c r="T85" s="20"/>
      <c r="U85" s="19">
        <f>U64/$D$64-1</f>
        <v>4.1025671235495054E-4</v>
      </c>
      <c r="V85" s="19">
        <f>V64/$D$64-1</f>
        <v>1.2666561808096777E-3</v>
      </c>
      <c r="W85" s="19">
        <f>W64/$D$64-1</f>
        <v>2.147880194706131E-3</v>
      </c>
      <c r="X85" s="19">
        <f>X64/$D$64-1</f>
        <v>4.3568529676294432E-3</v>
      </c>
    </row>
    <row r="86" spans="2:24" ht="15" x14ac:dyDescent="0.15">
      <c r="B86" s="6"/>
      <c r="C86" s="6" t="s">
        <v>4</v>
      </c>
      <c r="D86" s="8"/>
      <c r="E86" s="8"/>
      <c r="F86" s="19">
        <f>F65/$D$65-1</f>
        <v>-1.2294907452092829E-4</v>
      </c>
      <c r="G86" s="19">
        <f>G65/$D$65-1</f>
        <v>-3.6895693499539028E-4</v>
      </c>
      <c r="H86" s="19">
        <f>H65/$D$65-1</f>
        <v>-6.1471070064855748E-4</v>
      </c>
      <c r="I86" s="19">
        <f>I65/$D$65-1</f>
        <v>-1.2252100833608504E-3</v>
      </c>
      <c r="J86" s="19"/>
      <c r="K86" s="19">
        <f>K65/$D$65-1</f>
        <v>-5.8870704244928795E-5</v>
      </c>
      <c r="L86" s="19">
        <f>L65/$D$65-1</f>
        <v>-1.7659689316928961E-4</v>
      </c>
      <c r="M86" s="19">
        <f>M65/$D$65-1</f>
        <v>-2.9442312492233835E-4</v>
      </c>
      <c r="N86" s="19">
        <f>N65/$D$65-1</f>
        <v>-5.8863904017336655E-4</v>
      </c>
      <c r="O86" s="19"/>
      <c r="P86" s="19">
        <f>P65/$D$65-1</f>
        <v>-1.599548885289348E-5</v>
      </c>
      <c r="Q86" s="19">
        <f>Q65/$D$65-1</f>
        <v>-4.7971247000622164E-5</v>
      </c>
      <c r="R86" s="19">
        <f>R65/$D$65-1</f>
        <v>-7.9947100435573404E-5</v>
      </c>
      <c r="S86" s="19">
        <f>S65/$D$65-1</f>
        <v>-1.598865911002223E-4</v>
      </c>
      <c r="T86" s="20"/>
      <c r="U86" s="19">
        <f>U65/$D$65-1</f>
        <v>-3.4173863817632544E-4</v>
      </c>
      <c r="V86" s="19">
        <f>V65/$D$65-1</f>
        <v>-1.0219173229422118E-3</v>
      </c>
      <c r="W86" s="19">
        <f>W65/$D$65-1</f>
        <v>-1.7060864420724853E-3</v>
      </c>
      <c r="X86" s="19">
        <f>X65/$D$65-1</f>
        <v>-3.4473775929269035E-3</v>
      </c>
    </row>
    <row r="87" spans="2:24" ht="6.75" customHeight="1" x14ac:dyDescent="0.15">
      <c r="B87" s="6"/>
      <c r="C87" s="6"/>
      <c r="D87" s="8"/>
      <c r="E87" s="8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20"/>
      <c r="U87" s="19"/>
      <c r="V87" s="19"/>
      <c r="W87" s="19"/>
      <c r="X87" s="19"/>
    </row>
    <row r="88" spans="2:24" ht="16.5" customHeight="1" x14ac:dyDescent="0.15">
      <c r="B88" s="6"/>
      <c r="C88" s="6" t="s">
        <v>20</v>
      </c>
      <c r="D88" s="8"/>
      <c r="E88" s="8"/>
      <c r="F88" s="19">
        <f>(F71-$D$71)/$D$71</f>
        <v>4.3113266742747009E-4</v>
      </c>
      <c r="G88" s="19">
        <f t="shared" ref="G88:X88" si="3">(G71-$D$71)/$D$71</f>
        <v>1.0953134037242911E-3</v>
      </c>
      <c r="H88" s="19">
        <f t="shared" si="3"/>
        <v>1.7507775388019011E-3</v>
      </c>
      <c r="I88" s="19">
        <f t="shared" si="3"/>
        <v>3.4308669246411469E-3</v>
      </c>
      <c r="J88" s="19"/>
      <c r="K88" s="19">
        <f t="shared" si="3"/>
        <v>2.5786894298175238E-4</v>
      </c>
      <c r="L88" s="19">
        <f t="shared" si="3"/>
        <v>5.7555167042756589E-4</v>
      </c>
      <c r="M88" s="19">
        <f t="shared" si="3"/>
        <v>8.9321761386739493E-4</v>
      </c>
      <c r="N88" s="19">
        <f t="shared" si="3"/>
        <v>1.6831162151104042E-3</v>
      </c>
      <c r="O88" s="19"/>
      <c r="P88" s="19">
        <f t="shared" si="3"/>
        <v>1.5206288477585681E-4</v>
      </c>
      <c r="Q88" s="19">
        <f t="shared" si="3"/>
        <v>2.3884564338886528E-4</v>
      </c>
      <c r="R88" s="19">
        <f t="shared" si="3"/>
        <v>3.2566690230393985E-4</v>
      </c>
      <c r="S88" s="19">
        <f t="shared" si="3"/>
        <v>5.375378033478206E-4</v>
      </c>
      <c r="T88" s="19"/>
      <c r="U88" s="19">
        <f t="shared" si="3"/>
        <v>1.1893510108760088E-4</v>
      </c>
      <c r="V88" s="19">
        <f t="shared" si="3"/>
        <v>1.1998846574865853E-4</v>
      </c>
      <c r="W88" s="19">
        <f t="shared" si="3"/>
        <v>1.5953519644019824E-4</v>
      </c>
      <c r="X88" s="19">
        <f t="shared" si="3"/>
        <v>1.89930853110053E-4</v>
      </c>
    </row>
    <row r="89" spans="2:24" ht="5.25" customHeight="1" x14ac:dyDescent="0.15">
      <c r="B89" s="6"/>
      <c r="C89" s="6"/>
      <c r="D89" s="8"/>
      <c r="E89" s="8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20"/>
      <c r="U89" s="19"/>
      <c r="V89" s="19"/>
      <c r="W89" s="19"/>
      <c r="X89" s="19"/>
    </row>
    <row r="90" spans="2:24" ht="15" x14ac:dyDescent="0.15">
      <c r="C90" s="6" t="s">
        <v>7</v>
      </c>
      <c r="D90" s="8"/>
      <c r="E90" s="8"/>
      <c r="F90" s="19">
        <f>F73/$D$73-1</f>
        <v>-1.8778788002536961E-3</v>
      </c>
      <c r="G90" s="19">
        <f t="shared" ref="G90:N90" si="4">G73/$D$73-1</f>
        <v>-5.6335890207106498E-3</v>
      </c>
      <c r="H90" s="19">
        <f t="shared" si="4"/>
        <v>-9.4062532604822779E-3</v>
      </c>
      <c r="I90" s="19">
        <f t="shared" si="4"/>
        <v>-1.9114967359492363E-2</v>
      </c>
      <c r="J90" s="19"/>
      <c r="K90" s="19">
        <f t="shared" si="4"/>
        <v>-8.9911626263960986E-4</v>
      </c>
      <c r="L90" s="19">
        <f t="shared" si="4"/>
        <v>-2.6972921811674322E-3</v>
      </c>
      <c r="M90" s="19">
        <f t="shared" si="4"/>
        <v>-4.4956055985533316E-3</v>
      </c>
      <c r="N90" s="19">
        <f t="shared" si="4"/>
        <v>-8.9985943823350789E-3</v>
      </c>
      <c r="O90" s="19"/>
      <c r="P90" s="19">
        <f t="shared" ref="P90:S90" si="5">P73/$D$73-1</f>
        <v>-2.4420006870551347E-4</v>
      </c>
      <c r="Q90" s="19">
        <f t="shared" si="5"/>
        <v>-7.3262929614203998E-4</v>
      </c>
      <c r="R90" s="19">
        <f t="shared" si="5"/>
        <v>-1.221050878045582E-3</v>
      </c>
      <c r="S90" s="19">
        <f t="shared" si="5"/>
        <v>-2.4420628335786176E-3</v>
      </c>
      <c r="T90" s="20"/>
      <c r="U90" s="19">
        <f t="shared" ref="U90:W90" si="6">U73/$D$73-1</f>
        <v>-5.218025344593924E-3</v>
      </c>
      <c r="V90" s="19">
        <f t="shared" si="6"/>
        <v>-1.5876763259416227E-2</v>
      </c>
      <c r="W90" s="19">
        <f t="shared" si="6"/>
        <v>-2.673029862621823E-2</v>
      </c>
      <c r="X90" s="19">
        <f>X73/$D$73-1</f>
        <v>-5.4097378387411243E-2</v>
      </c>
    </row>
    <row r="91" spans="2:24" ht="3.75" customHeight="1" thickBot="1" x14ac:dyDescent="0.2">
      <c r="B91" s="12"/>
      <c r="C91" s="6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16"/>
      <c r="U91" s="8"/>
      <c r="V91" s="8"/>
      <c r="W91" s="8"/>
      <c r="X91" s="8"/>
    </row>
    <row r="92" spans="2:24" ht="14.25" thickTop="1" x14ac:dyDescent="0.15">
      <c r="B92" s="13"/>
      <c r="C92" s="2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4" spans="2:24" x14ac:dyDescent="0.15">
      <c r="C94" s="1" t="s">
        <v>31</v>
      </c>
      <c r="G94" s="26">
        <v>110000</v>
      </c>
      <c r="H94" t="s">
        <v>32</v>
      </c>
    </row>
    <row r="95" spans="2:24" x14ac:dyDescent="0.15">
      <c r="G95">
        <v>0.11</v>
      </c>
      <c r="H95" t="s">
        <v>33</v>
      </c>
    </row>
  </sheetData>
  <mergeCells count="16">
    <mergeCell ref="F52:I52"/>
    <mergeCell ref="K52:N52"/>
    <mergeCell ref="P52:S52"/>
    <mergeCell ref="U52:X52"/>
    <mergeCell ref="F75:I75"/>
    <mergeCell ref="K75:N75"/>
    <mergeCell ref="P75:S75"/>
    <mergeCell ref="U75:X75"/>
    <mergeCell ref="F5:I5"/>
    <mergeCell ref="K5:N5"/>
    <mergeCell ref="P5:S5"/>
    <mergeCell ref="U5:X5"/>
    <mergeCell ref="F28:I28"/>
    <mergeCell ref="K28:N28"/>
    <mergeCell ref="P28:S28"/>
    <mergeCell ref="U28:X28"/>
  </mergeCells>
  <phoneticPr fontId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92"/>
  <sheetViews>
    <sheetView topLeftCell="C1" zoomScale="90" zoomScaleNormal="90" workbookViewId="0">
      <selection activeCell="R32" sqref="R32"/>
    </sheetView>
  </sheetViews>
  <sheetFormatPr defaultRowHeight="13.5" x14ac:dyDescent="0.15"/>
  <cols>
    <col min="1" max="1" width="1.5" customWidth="1"/>
    <col min="2" max="2" width="22" style="1" customWidth="1"/>
    <col min="3" max="3" width="27.875" style="1" bestFit="1" customWidth="1"/>
    <col min="4" max="4" width="11.625" bestFit="1" customWidth="1"/>
    <col min="5" max="5" width="2.25" customWidth="1"/>
    <col min="6" max="6" width="14" bestFit="1" customWidth="1"/>
    <col min="7" max="9" width="12.25" bestFit="1" customWidth="1"/>
    <col min="10" max="10" width="2.75" customWidth="1"/>
    <col min="11" max="11" width="11.625" bestFit="1" customWidth="1"/>
    <col min="12" max="14" width="12.25" bestFit="1" customWidth="1"/>
    <col min="15" max="15" width="2.75" customWidth="1"/>
    <col min="16" max="19" width="11.5" customWidth="1"/>
    <col min="20" max="20" width="2.625" style="14" customWidth="1"/>
    <col min="21" max="21" width="11.625" bestFit="1" customWidth="1"/>
    <col min="22" max="24" width="12.25" bestFit="1" customWidth="1"/>
  </cols>
  <sheetData>
    <row r="1" spans="2:24" x14ac:dyDescent="0.15">
      <c r="B1" s="1" t="s">
        <v>29</v>
      </c>
    </row>
    <row r="2" spans="2:24" ht="14.25" x14ac:dyDescent="0.15">
      <c r="B2" s="24" t="s">
        <v>23</v>
      </c>
      <c r="C2" s="23" t="s">
        <v>21</v>
      </c>
    </row>
    <row r="3" spans="2:24" x14ac:dyDescent="0.15">
      <c r="B3" s="1" t="s">
        <v>27</v>
      </c>
    </row>
    <row r="4" spans="2:24" ht="14.25" thickBot="1" x14ac:dyDescent="0.2">
      <c r="B4" s="13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2:24" ht="37.5" customHeight="1" thickTop="1" thickBot="1" x14ac:dyDescent="0.2">
      <c r="B5" s="13"/>
      <c r="C5" s="22" t="s">
        <v>39</v>
      </c>
      <c r="D5" s="7" t="s">
        <v>8</v>
      </c>
      <c r="E5" s="6"/>
      <c r="F5" s="27" t="s">
        <v>34</v>
      </c>
      <c r="G5" s="27"/>
      <c r="H5" s="27"/>
      <c r="I5" s="27"/>
      <c r="J5" s="8"/>
      <c r="K5" s="27" t="s">
        <v>35</v>
      </c>
      <c r="L5" s="27"/>
      <c r="M5" s="27"/>
      <c r="N5" s="27"/>
      <c r="O5" s="8"/>
      <c r="P5" s="27" t="s">
        <v>36</v>
      </c>
      <c r="Q5" s="27"/>
      <c r="R5" s="27"/>
      <c r="S5" s="27"/>
      <c r="T5" s="15"/>
      <c r="U5" s="27" t="s">
        <v>37</v>
      </c>
      <c r="V5" s="27"/>
      <c r="W5" s="27"/>
      <c r="X5" s="27"/>
    </row>
    <row r="6" spans="2:24" ht="15" x14ac:dyDescent="0.15">
      <c r="C6" s="6"/>
      <c r="D6" s="8"/>
      <c r="E6" s="8"/>
      <c r="F6" s="6" t="s">
        <v>12</v>
      </c>
      <c r="G6" s="6" t="s">
        <v>13</v>
      </c>
      <c r="H6" s="6" t="s">
        <v>9</v>
      </c>
      <c r="I6" s="6" t="s">
        <v>10</v>
      </c>
      <c r="J6" s="8"/>
      <c r="K6" s="6" t="s">
        <v>12</v>
      </c>
      <c r="L6" s="6" t="s">
        <v>13</v>
      </c>
      <c r="M6" s="6" t="s">
        <v>9</v>
      </c>
      <c r="N6" s="6" t="s">
        <v>10</v>
      </c>
      <c r="O6" s="8"/>
      <c r="P6" s="6" t="s">
        <v>12</v>
      </c>
      <c r="Q6" s="6" t="s">
        <v>13</v>
      </c>
      <c r="R6" s="6" t="s">
        <v>9</v>
      </c>
      <c r="S6" s="6" t="s">
        <v>10</v>
      </c>
      <c r="T6" s="12"/>
      <c r="U6" s="6" t="s">
        <v>12</v>
      </c>
      <c r="V6" s="6" t="s">
        <v>13</v>
      </c>
      <c r="W6" s="6" t="s">
        <v>9</v>
      </c>
      <c r="X6" s="6" t="s">
        <v>10</v>
      </c>
    </row>
    <row r="7" spans="2:24" ht="15" x14ac:dyDescent="0.15">
      <c r="C7" s="21" t="s">
        <v>0</v>
      </c>
      <c r="D7" s="8"/>
      <c r="E7" s="8"/>
      <c r="F7" s="6"/>
      <c r="G7" s="6"/>
      <c r="H7" s="6"/>
      <c r="I7" s="6"/>
      <c r="J7" s="8"/>
      <c r="K7" s="6"/>
      <c r="L7" s="6"/>
      <c r="M7" s="6"/>
      <c r="N7" s="6"/>
      <c r="O7" s="8"/>
      <c r="P7" s="8"/>
      <c r="Q7" s="8"/>
      <c r="R7" s="8"/>
      <c r="S7" s="8"/>
      <c r="T7" s="16"/>
      <c r="U7" s="6"/>
      <c r="V7" s="6"/>
      <c r="W7" s="6"/>
      <c r="X7" s="6"/>
    </row>
    <row r="8" spans="2:24" ht="15" x14ac:dyDescent="0.15">
      <c r="C8" s="6" t="s">
        <v>5</v>
      </c>
      <c r="D8" s="9">
        <v>806.53167724609398</v>
      </c>
      <c r="E8" s="9"/>
      <c r="F8" s="9">
        <v>804.85964636065</v>
      </c>
      <c r="G8" s="9">
        <v>800.52223087388904</v>
      </c>
      <c r="H8" s="9">
        <v>796.379403924847</v>
      </c>
      <c r="I8" s="9">
        <v>786.860299949563</v>
      </c>
      <c r="J8" s="9"/>
      <c r="K8" s="9">
        <v>806.06830896751603</v>
      </c>
      <c r="L8" s="9">
        <v>804.532879171486</v>
      </c>
      <c r="M8" s="9">
        <v>803.04635641943901</v>
      </c>
      <c r="N8" s="9">
        <v>799.89915291346199</v>
      </c>
      <c r="O8" s="9"/>
      <c r="P8" s="9">
        <v>806.49761962902403</v>
      </c>
      <c r="Q8" s="9">
        <v>806.26668702767302</v>
      </c>
      <c r="R8" s="9">
        <v>805.98866753704499</v>
      </c>
      <c r="S8" s="9">
        <v>805.29774795937897</v>
      </c>
      <c r="T8" s="17"/>
      <c r="U8" s="9">
        <v>801.55194072583697</v>
      </c>
      <c r="V8" s="9">
        <v>790.71674082924596</v>
      </c>
      <c r="W8" s="9">
        <v>780.39828264175401</v>
      </c>
      <c r="X8" s="9">
        <v>756.89049183371799</v>
      </c>
    </row>
    <row r="9" spans="2:24" ht="15" x14ac:dyDescent="0.15">
      <c r="B9" s="6"/>
      <c r="C9" s="6" t="s">
        <v>6</v>
      </c>
      <c r="D9" s="9">
        <v>2375.41381835937</v>
      </c>
      <c r="E9" s="9"/>
      <c r="F9" s="9">
        <v>2370.2129749526298</v>
      </c>
      <c r="G9" s="9">
        <v>2357.9976419109898</v>
      </c>
      <c r="H9" s="9">
        <v>2346.2873762300801</v>
      </c>
      <c r="I9" s="9">
        <v>2318.6460509397102</v>
      </c>
      <c r="J9" s="9"/>
      <c r="K9" s="9">
        <v>2373.6418792708801</v>
      </c>
      <c r="L9" s="9">
        <v>2368.7782139758201</v>
      </c>
      <c r="M9" s="9">
        <v>2364.1452570834499</v>
      </c>
      <c r="N9" s="9">
        <v>2353.9389895746899</v>
      </c>
      <c r="O9" s="9"/>
      <c r="P9" s="9">
        <v>2375.1613134843201</v>
      </c>
      <c r="Q9" s="9">
        <v>2374.2381025240902</v>
      </c>
      <c r="R9" s="9">
        <v>2373.2288434410102</v>
      </c>
      <c r="S9" s="9">
        <v>2370.7083581486099</v>
      </c>
      <c r="T9" s="17"/>
      <c r="U9" s="9">
        <v>2360.9067093323602</v>
      </c>
      <c r="V9" s="9">
        <v>2330.7094846161999</v>
      </c>
      <c r="W9" s="9">
        <v>2301.9528487492598</v>
      </c>
      <c r="X9" s="9">
        <v>2235.5714847314398</v>
      </c>
    </row>
    <row r="10" spans="2:24" ht="15" x14ac:dyDescent="0.15">
      <c r="C10" s="6" t="s">
        <v>1</v>
      </c>
      <c r="D10" s="9">
        <v>10303.582270999999</v>
      </c>
      <c r="E10" s="9"/>
      <c r="F10" s="9">
        <v>10299.043313259001</v>
      </c>
      <c r="G10" s="9">
        <v>10286.693728914899</v>
      </c>
      <c r="H10" s="9">
        <v>10275.044715496</v>
      </c>
      <c r="I10" s="9">
        <v>10248.5816612492</v>
      </c>
      <c r="J10" s="9"/>
      <c r="K10" s="9">
        <v>10302.7476513398</v>
      </c>
      <c r="L10" s="9">
        <v>10298.0621235669</v>
      </c>
      <c r="M10" s="9">
        <v>10293.8048124584</v>
      </c>
      <c r="N10" s="9">
        <v>10285.0164722681</v>
      </c>
      <c r="O10" s="9"/>
      <c r="P10" s="9">
        <v>10304.200617669399</v>
      </c>
      <c r="Q10" s="9">
        <v>10303.472946325501</v>
      </c>
      <c r="R10" s="9">
        <v>10302.553300703201</v>
      </c>
      <c r="S10" s="9">
        <v>10300.4263917807</v>
      </c>
      <c r="T10" s="17"/>
      <c r="U10" s="9">
        <v>10279.5342415016</v>
      </c>
      <c r="V10" s="9">
        <v>10229.345978328</v>
      </c>
      <c r="W10" s="9">
        <v>10182.1115464127</v>
      </c>
      <c r="X10" s="9">
        <v>10075.6465333088</v>
      </c>
    </row>
    <row r="11" spans="2:24" ht="15" x14ac:dyDescent="0.15">
      <c r="C11" s="6" t="s">
        <v>26</v>
      </c>
      <c r="D11" s="9">
        <v>1089.163687</v>
      </c>
      <c r="E11" s="9"/>
      <c r="F11" s="9">
        <v>1088.7256405002099</v>
      </c>
      <c r="G11" s="9">
        <v>1083.4975074286101</v>
      </c>
      <c r="H11" s="9">
        <v>1078.40197329343</v>
      </c>
      <c r="I11" s="9">
        <v>1067.14488572243</v>
      </c>
      <c r="J11" s="9"/>
      <c r="K11" s="9">
        <v>1089.16368264128</v>
      </c>
      <c r="L11" s="9">
        <v>1088.21501815134</v>
      </c>
      <c r="M11" s="9">
        <v>1086.5016998129499</v>
      </c>
      <c r="N11" s="9">
        <v>1082.6703570252</v>
      </c>
      <c r="O11" s="9"/>
      <c r="P11" s="9">
        <v>1089.16368264128</v>
      </c>
      <c r="Q11" s="9">
        <v>1089.16368264128</v>
      </c>
      <c r="R11" s="9">
        <v>1089.16368264128</v>
      </c>
      <c r="S11" s="9">
        <v>1089.16368264128</v>
      </c>
      <c r="T11" s="17"/>
      <c r="U11" s="9">
        <v>1084.64869931513</v>
      </c>
      <c r="V11" s="9">
        <v>1071.3389862245101</v>
      </c>
      <c r="W11" s="9">
        <v>1058.77548894131</v>
      </c>
      <c r="X11" s="9">
        <v>1030.24647787815</v>
      </c>
    </row>
    <row r="12" spans="2:24" ht="15" x14ac:dyDescent="0.15">
      <c r="B12" s="6"/>
      <c r="C12" s="6" t="s">
        <v>25</v>
      </c>
      <c r="D12" s="9">
        <v>3523.886677</v>
      </c>
      <c r="E12" s="9"/>
      <c r="F12" s="9">
        <v>3515.8316357735398</v>
      </c>
      <c r="G12" s="9">
        <v>3497.6695477574699</v>
      </c>
      <c r="H12" s="9">
        <v>3480.5790534166299</v>
      </c>
      <c r="I12" s="9">
        <v>3441.8854751178201</v>
      </c>
      <c r="J12" s="9"/>
      <c r="K12" s="9">
        <v>3521.4115426741</v>
      </c>
      <c r="L12" s="9">
        <v>3514.4768815654302</v>
      </c>
      <c r="M12" s="9">
        <v>3508.24263735469</v>
      </c>
      <c r="N12" s="9">
        <v>3495.4598045726002</v>
      </c>
      <c r="O12" s="9"/>
      <c r="P12" s="9">
        <v>3523.6773085538298</v>
      </c>
      <c r="Q12" s="9">
        <v>3522.5082533311302</v>
      </c>
      <c r="R12" s="9">
        <v>3521.1163495318101</v>
      </c>
      <c r="S12" s="9">
        <v>3517.9226157428202</v>
      </c>
      <c r="T12" s="17"/>
      <c r="U12" s="9">
        <v>3502.9251665205002</v>
      </c>
      <c r="V12" s="9">
        <v>3459.98655642727</v>
      </c>
      <c r="W12" s="9">
        <v>3419.5261209711698</v>
      </c>
      <c r="X12" s="9">
        <v>3328.1409082002501</v>
      </c>
    </row>
    <row r="13" spans="2:24" ht="7.5" customHeight="1" x14ac:dyDescent="0.15">
      <c r="B13" s="6"/>
      <c r="C13" s="6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17"/>
      <c r="U13" s="9"/>
      <c r="V13" s="9"/>
      <c r="W13" s="9"/>
      <c r="X13" s="9"/>
    </row>
    <row r="14" spans="2:24" ht="15" x14ac:dyDescent="0.15">
      <c r="B14" s="6"/>
      <c r="C14" s="6" t="s">
        <v>14</v>
      </c>
      <c r="D14" s="9"/>
      <c r="E14" s="9"/>
      <c r="F14" s="9">
        <v>13.842642482744999</v>
      </c>
      <c r="G14" s="9">
        <v>50.208903887425997</v>
      </c>
      <c r="H14" s="9">
        <v>84.763951441912994</v>
      </c>
      <c r="I14" s="9">
        <v>163.74780081358401</v>
      </c>
      <c r="J14" s="9"/>
      <c r="K14" s="9">
        <v>3.8562454438049998</v>
      </c>
      <c r="L14" s="9">
        <v>17.047289289636002</v>
      </c>
      <c r="M14" s="9">
        <v>29.790752207139999</v>
      </c>
      <c r="N14" s="9">
        <v>56.743162049774</v>
      </c>
      <c r="O14" s="9"/>
      <c r="P14" s="9">
        <v>-8.5136981510000001E-2</v>
      </c>
      <c r="Q14" s="9">
        <v>2.0365559210459998</v>
      </c>
      <c r="R14" s="9">
        <v>4.5393198848649998</v>
      </c>
      <c r="S14" s="9">
        <v>10.472835255053999</v>
      </c>
      <c r="T14" s="17"/>
      <c r="U14" s="9">
        <v>47.993166555439998</v>
      </c>
      <c r="V14" s="9">
        <v>150.548811592693</v>
      </c>
      <c r="W14" s="9">
        <v>247.44667941704401</v>
      </c>
      <c r="X14" s="9">
        <v>467.39193238138301</v>
      </c>
    </row>
    <row r="15" spans="2:24" ht="6.75" customHeight="1" x14ac:dyDescent="0.15">
      <c r="B15" s="6"/>
      <c r="C15" s="6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7"/>
      <c r="U15" s="9"/>
      <c r="V15" s="9"/>
      <c r="W15" s="9"/>
      <c r="X15" s="9"/>
    </row>
    <row r="16" spans="2:24" ht="15" x14ac:dyDescent="0.15">
      <c r="B16" s="6"/>
      <c r="C16" s="21" t="s">
        <v>15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17"/>
      <c r="U16" s="9"/>
      <c r="V16" s="9"/>
      <c r="W16" s="9"/>
      <c r="X16" s="9"/>
    </row>
    <row r="17" spans="2:24" ht="15" x14ac:dyDescent="0.15">
      <c r="B17" s="6"/>
      <c r="C17" s="6" t="s">
        <v>3</v>
      </c>
      <c r="D17" s="9">
        <v>2108.08569335937</v>
      </c>
      <c r="E17" s="9"/>
      <c r="F17" s="9">
        <v>2104.0648960826402</v>
      </c>
      <c r="G17" s="9">
        <v>2093.6345454658999</v>
      </c>
      <c r="H17" s="9">
        <v>2083.6721294246099</v>
      </c>
      <c r="I17" s="9">
        <v>2060.7811722814599</v>
      </c>
      <c r="J17" s="9"/>
      <c r="K17" s="9">
        <v>2106.9714137555402</v>
      </c>
      <c r="L17" s="9">
        <v>2103.2791063967302</v>
      </c>
      <c r="M17" s="9">
        <v>2099.7044076963298</v>
      </c>
      <c r="N17" s="9">
        <v>2092.1362058190098</v>
      </c>
      <c r="O17" s="9"/>
      <c r="P17" s="9">
        <v>2108.0037936916301</v>
      </c>
      <c r="Q17" s="9">
        <v>2107.4484611420298</v>
      </c>
      <c r="R17" s="9">
        <v>2106.7798969303799</v>
      </c>
      <c r="S17" s="9">
        <v>2105.1184159251502</v>
      </c>
      <c r="T17" s="17"/>
      <c r="U17" s="9">
        <v>2096.1107285343901</v>
      </c>
      <c r="V17" s="9">
        <v>2070.0549046759302</v>
      </c>
      <c r="W17" s="9">
        <v>2045.241709572</v>
      </c>
      <c r="X17" s="9">
        <v>1988.71161668573</v>
      </c>
    </row>
    <row r="18" spans="2:24" ht="15" x14ac:dyDescent="0.15">
      <c r="B18" s="6"/>
      <c r="C18" s="6" t="s">
        <v>4</v>
      </c>
      <c r="D18" s="9">
        <v>1260.50573730468</v>
      </c>
      <c r="E18" s="9"/>
      <c r="F18" s="9">
        <v>1258.3197059046199</v>
      </c>
      <c r="G18" s="9">
        <v>1253.18532682362</v>
      </c>
      <c r="H18" s="9">
        <v>1248.2632389083601</v>
      </c>
      <c r="I18" s="9">
        <v>1236.64496850521</v>
      </c>
      <c r="J18" s="9"/>
      <c r="K18" s="9">
        <v>1259.7609514721801</v>
      </c>
      <c r="L18" s="9">
        <v>1257.71664361231</v>
      </c>
      <c r="M18" s="9">
        <v>1255.7693076804601</v>
      </c>
      <c r="N18" s="9">
        <v>1251.4793840072</v>
      </c>
      <c r="O18" s="9"/>
      <c r="P18" s="9">
        <v>1260.3996038293301</v>
      </c>
      <c r="Q18" s="9">
        <v>1260.01155750874</v>
      </c>
      <c r="R18" s="9">
        <v>1259.5873432277399</v>
      </c>
      <c r="S18" s="9">
        <v>1258.5279265982299</v>
      </c>
      <c r="T18" s="17"/>
      <c r="U18" s="9">
        <v>1254.40807325735</v>
      </c>
      <c r="V18" s="9">
        <v>1241.7155008683201</v>
      </c>
      <c r="W18" s="9">
        <v>1229.62844035739</v>
      </c>
      <c r="X18" s="9">
        <v>1201.7268607917699</v>
      </c>
    </row>
    <row r="19" spans="2:24" ht="7.5" customHeight="1" x14ac:dyDescent="0.15">
      <c r="B19" s="6"/>
      <c r="C19" s="6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17"/>
      <c r="U19" s="9"/>
      <c r="V19" s="9"/>
      <c r="W19" s="9"/>
      <c r="X19" s="9"/>
    </row>
    <row r="20" spans="2:24" ht="15" x14ac:dyDescent="0.15">
      <c r="B20" s="6"/>
      <c r="C20" s="21" t="s">
        <v>19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7"/>
      <c r="U20" s="9"/>
      <c r="V20" s="9"/>
      <c r="W20" s="9"/>
      <c r="X20" s="9"/>
    </row>
    <row r="21" spans="2:24" ht="15" x14ac:dyDescent="0.15">
      <c r="C21" s="6" t="s">
        <v>3</v>
      </c>
      <c r="D21" s="9">
        <v>0</v>
      </c>
      <c r="E21" s="9"/>
      <c r="F21" s="9">
        <v>-0.13634746890999999</v>
      </c>
      <c r="G21" s="9">
        <v>-0.47613665556599999</v>
      </c>
      <c r="H21" s="9">
        <v>-0.80406102450500005</v>
      </c>
      <c r="I21" s="9">
        <v>-1.5703374707490001</v>
      </c>
      <c r="J21" s="9"/>
      <c r="K21" s="9">
        <v>-4.4958866840999999E-2</v>
      </c>
      <c r="L21" s="9">
        <v>-0.169232337451</v>
      </c>
      <c r="M21" s="9">
        <v>-0.28994428746000001</v>
      </c>
      <c r="N21" s="9">
        <v>-0.54740111015100001</v>
      </c>
      <c r="O21" s="9"/>
      <c r="P21" s="9">
        <v>-1.6065544705999999E-2</v>
      </c>
      <c r="Q21" s="9">
        <v>-5.0995675272000003E-2</v>
      </c>
      <c r="R21" s="9">
        <v>-8.8860396366999994E-2</v>
      </c>
      <c r="S21" s="9">
        <v>-0.18164484297700001</v>
      </c>
      <c r="T21" s="17"/>
      <c r="U21" s="9">
        <v>-0.46910347181200002</v>
      </c>
      <c r="V21" s="9">
        <v>-1.4750552951989999</v>
      </c>
      <c r="W21" s="9">
        <v>-2.4557888830449999</v>
      </c>
      <c r="X21" s="9">
        <v>-4.784831490407</v>
      </c>
    </row>
    <row r="22" spans="2:24" ht="15" x14ac:dyDescent="0.15">
      <c r="B22" s="6"/>
      <c r="C22" s="6" t="s">
        <v>4</v>
      </c>
      <c r="D22" s="9">
        <v>0</v>
      </c>
      <c r="E22" s="9"/>
      <c r="F22" s="9">
        <v>-0.130866976233</v>
      </c>
      <c r="G22" s="9">
        <v>-0.42024224837500002</v>
      </c>
      <c r="H22" s="9">
        <v>-0.69938928146599999</v>
      </c>
      <c r="I22" s="9">
        <v>-1.361639534601</v>
      </c>
      <c r="J22" s="9"/>
      <c r="K22" s="9">
        <v>-5.1595195343E-2</v>
      </c>
      <c r="L22" s="9">
        <v>-0.16811747207700001</v>
      </c>
      <c r="M22" s="9">
        <v>-0.279172297731</v>
      </c>
      <c r="N22" s="9">
        <v>-0.52190957261199999</v>
      </c>
      <c r="O22" s="9"/>
      <c r="P22" s="9">
        <v>-1.6475497721000001E-2</v>
      </c>
      <c r="Q22" s="9">
        <v>-4.8944037406999999E-2</v>
      </c>
      <c r="R22" s="9">
        <v>-8.2602302808000003E-2</v>
      </c>
      <c r="S22" s="9">
        <v>-0.163971369142</v>
      </c>
      <c r="T22" s="17"/>
      <c r="U22" s="9">
        <v>-0.41715931127700001</v>
      </c>
      <c r="V22" s="9">
        <v>-1.269732811109</v>
      </c>
      <c r="W22" s="9">
        <v>-2.0995103658729999</v>
      </c>
      <c r="X22" s="9">
        <v>-4.0821576012560001</v>
      </c>
    </row>
    <row r="23" spans="2:24" ht="5.25" customHeight="1" x14ac:dyDescent="0.15">
      <c r="B23" s="6"/>
      <c r="C23" s="6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16"/>
      <c r="U23" s="8"/>
      <c r="V23" s="8"/>
      <c r="W23" s="8"/>
      <c r="X23" s="10"/>
    </row>
    <row r="24" spans="2:24" ht="14.25" customHeight="1" x14ac:dyDescent="0.15">
      <c r="B24" s="6"/>
      <c r="C24" s="6" t="s">
        <v>20</v>
      </c>
      <c r="D24" s="8">
        <v>103902.846788</v>
      </c>
      <c r="E24" s="8"/>
      <c r="F24" s="8">
        <v>103403.293246631</v>
      </c>
      <c r="G24" s="8">
        <v>102322.076142073</v>
      </c>
      <c r="H24" s="8">
        <v>101300.931619346</v>
      </c>
      <c r="I24" s="8">
        <v>98988.173115013298</v>
      </c>
      <c r="J24" s="8"/>
      <c r="K24" s="8">
        <v>103729.149014849</v>
      </c>
      <c r="L24" s="8">
        <v>103324.56057653201</v>
      </c>
      <c r="M24" s="8">
        <v>102955.15910479899</v>
      </c>
      <c r="N24" s="8">
        <v>102195.23355422101</v>
      </c>
      <c r="O24" s="8"/>
      <c r="P24" s="8">
        <v>103879.17668920899</v>
      </c>
      <c r="Q24" s="8">
        <v>103795.345141064</v>
      </c>
      <c r="R24" s="8">
        <v>103713.243066821</v>
      </c>
      <c r="S24" s="8">
        <v>103528.897148677</v>
      </c>
      <c r="T24" s="16"/>
      <c r="U24" s="8">
        <v>102476.07876259</v>
      </c>
      <c r="V24" s="8">
        <v>99627.300853093198</v>
      </c>
      <c r="W24" s="8">
        <v>96965.326140077101</v>
      </c>
      <c r="X24" s="10">
        <v>91046.022765409201</v>
      </c>
    </row>
    <row r="25" spans="2:24" ht="5.25" customHeight="1" x14ac:dyDescent="0.15">
      <c r="B25" s="6"/>
      <c r="C25" s="6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16"/>
      <c r="U25" s="8"/>
      <c r="V25" s="8"/>
      <c r="W25" s="8"/>
      <c r="X25" s="10"/>
    </row>
    <row r="26" spans="2:24" ht="15" x14ac:dyDescent="0.15">
      <c r="C26" s="6" t="s">
        <v>7</v>
      </c>
      <c r="D26" s="10">
        <v>39.4</v>
      </c>
      <c r="E26" s="10"/>
      <c r="F26" s="10">
        <v>39.447410296732002</v>
      </c>
      <c r="G26" s="10">
        <v>39.688286118129</v>
      </c>
      <c r="H26" s="10">
        <v>39.916485840528999</v>
      </c>
      <c r="I26" s="10">
        <v>40.380300097256999</v>
      </c>
      <c r="J26" s="10"/>
      <c r="K26" s="10">
        <v>39.382961010164998</v>
      </c>
      <c r="L26" s="10">
        <v>39.41847002371</v>
      </c>
      <c r="M26" s="10">
        <v>39.459899736795997</v>
      </c>
      <c r="N26" s="10">
        <v>39.511553168074997</v>
      </c>
      <c r="O26" s="10"/>
      <c r="P26" s="10">
        <v>39.387601428347999</v>
      </c>
      <c r="Q26" s="10">
        <v>39.375448418825002</v>
      </c>
      <c r="R26" s="10">
        <v>39.370132482034002</v>
      </c>
      <c r="S26" s="10">
        <v>39.355780953168001</v>
      </c>
      <c r="T26" s="18"/>
      <c r="U26" s="10">
        <v>39.631736976747</v>
      </c>
      <c r="V26" s="10">
        <v>40.271370651921004</v>
      </c>
      <c r="W26" s="10">
        <v>40.894500018121001</v>
      </c>
      <c r="X26" s="10">
        <v>42.284434075736002</v>
      </c>
    </row>
    <row r="27" spans="2:24" ht="9.75" customHeight="1" x14ac:dyDescent="0.15">
      <c r="B27" s="6"/>
      <c r="C27" s="6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16"/>
      <c r="U27" s="8"/>
      <c r="V27" s="8"/>
      <c r="W27" s="8"/>
      <c r="X27" s="8"/>
    </row>
    <row r="28" spans="2:24" ht="15" x14ac:dyDescent="0.15">
      <c r="B28" s="6"/>
      <c r="C28" s="6"/>
      <c r="D28" s="8"/>
      <c r="E28" s="8"/>
      <c r="F28" s="28" t="s">
        <v>11</v>
      </c>
      <c r="G28" s="28"/>
      <c r="H28" s="28"/>
      <c r="I28" s="28"/>
      <c r="J28" s="8"/>
      <c r="K28" s="28" t="s">
        <v>11</v>
      </c>
      <c r="L28" s="28"/>
      <c r="M28" s="28"/>
      <c r="N28" s="28"/>
      <c r="O28" s="8"/>
      <c r="P28" s="28" t="s">
        <v>11</v>
      </c>
      <c r="Q28" s="28"/>
      <c r="R28" s="28"/>
      <c r="S28" s="28"/>
      <c r="T28" s="12"/>
      <c r="U28" s="28" t="s">
        <v>11</v>
      </c>
      <c r="V28" s="28"/>
      <c r="W28" s="28"/>
      <c r="X28" s="28"/>
    </row>
    <row r="29" spans="2:24" ht="15" x14ac:dyDescent="0.15">
      <c r="B29" s="6"/>
      <c r="C29" s="6"/>
      <c r="D29" s="8"/>
      <c r="E29" s="8"/>
      <c r="F29" s="6" t="s">
        <v>12</v>
      </c>
      <c r="G29" s="6" t="s">
        <v>13</v>
      </c>
      <c r="H29" s="6" t="s">
        <v>9</v>
      </c>
      <c r="I29" s="6" t="s">
        <v>10</v>
      </c>
      <c r="J29" s="8"/>
      <c r="K29" s="6" t="s">
        <v>12</v>
      </c>
      <c r="L29" s="6" t="s">
        <v>13</v>
      </c>
      <c r="M29" s="6" t="s">
        <v>9</v>
      </c>
      <c r="N29" s="6" t="s">
        <v>10</v>
      </c>
      <c r="O29" s="8"/>
      <c r="P29" s="6" t="s">
        <v>12</v>
      </c>
      <c r="Q29" s="6" t="s">
        <v>13</v>
      </c>
      <c r="R29" s="6" t="s">
        <v>9</v>
      </c>
      <c r="S29" s="6" t="s">
        <v>10</v>
      </c>
      <c r="T29" s="12"/>
      <c r="U29" s="6" t="s">
        <v>12</v>
      </c>
      <c r="V29" s="6" t="s">
        <v>13</v>
      </c>
      <c r="W29" s="6" t="s">
        <v>9</v>
      </c>
      <c r="X29" s="6" t="s">
        <v>10</v>
      </c>
    </row>
    <row r="30" spans="2:24" ht="15" x14ac:dyDescent="0.15">
      <c r="B30" s="6"/>
      <c r="C30" s="21" t="s">
        <v>0</v>
      </c>
      <c r="D30" s="8"/>
      <c r="E30" s="8"/>
      <c r="F30" s="6"/>
      <c r="G30" s="6"/>
      <c r="H30" s="6"/>
      <c r="I30" s="6"/>
      <c r="J30" s="8"/>
      <c r="K30" s="6"/>
      <c r="L30" s="6"/>
      <c r="M30" s="6"/>
      <c r="N30" s="6"/>
      <c r="O30" s="8"/>
      <c r="P30" s="8"/>
      <c r="Q30" s="8"/>
      <c r="R30" s="8"/>
      <c r="S30" s="8"/>
      <c r="T30" s="16"/>
      <c r="U30" s="6"/>
      <c r="V30" s="6"/>
      <c r="W30" s="6"/>
      <c r="X30" s="6"/>
    </row>
    <row r="31" spans="2:24" ht="15" x14ac:dyDescent="0.15">
      <c r="C31" s="6" t="s">
        <v>5</v>
      </c>
      <c r="D31" s="8"/>
      <c r="E31" s="8"/>
      <c r="F31" s="19">
        <f>F8/$D$55-1</f>
        <v>-2.0731124797889189E-3</v>
      </c>
      <c r="G31" s="19">
        <f>G8/$D$55-1</f>
        <v>-7.4509737704590018E-3</v>
      </c>
      <c r="H31" s="19">
        <f>H8/$D$55-1</f>
        <v>-1.2587569227177742E-2</v>
      </c>
      <c r="I31" s="19">
        <f>I8/$D$55-1</f>
        <v>-2.4390086405160161E-2</v>
      </c>
      <c r="J31" s="19"/>
      <c r="K31" s="19">
        <f>K8/$D$55-1</f>
        <v>-5.7451962725152406E-4</v>
      </c>
      <c r="L31" s="19">
        <f>L8/$D$55-1</f>
        <v>-2.4782635710389744E-3</v>
      </c>
      <c r="M31" s="19">
        <f>M8/$D$55-1</f>
        <v>-4.3213688004860584E-3</v>
      </c>
      <c r="N31" s="19">
        <f>N8/$D$55-1</f>
        <v>-8.2235137437859374E-3</v>
      </c>
      <c r="O31" s="19"/>
      <c r="P31" s="19">
        <f>P8/$D$55-1</f>
        <v>-4.2227252854187824E-5</v>
      </c>
      <c r="Q31" s="19">
        <f>Q8/$D$55-1</f>
        <v>-3.2855525194719348E-4</v>
      </c>
      <c r="R31" s="19">
        <f>R8/$D$55-1</f>
        <v>-6.7326519759658421E-4</v>
      </c>
      <c r="S31" s="19">
        <f>S8/$D$55-1</f>
        <v>-1.529920425355491E-3</v>
      </c>
      <c r="T31" s="20"/>
      <c r="U31" s="19">
        <f>U8/$D$55-1</f>
        <v>-6.1742603058819734E-3</v>
      </c>
      <c r="V31" s="19">
        <f>V8/$D$55-1</f>
        <v>-1.9608574421835723E-2</v>
      </c>
      <c r="W31" s="19">
        <f>W8/$D$55-1</f>
        <v>-3.2402192426678855E-2</v>
      </c>
      <c r="X31" s="19">
        <f>X8/$D$55-1</f>
        <v>-6.1548959343885934E-2</v>
      </c>
    </row>
    <row r="32" spans="2:24" ht="15" x14ac:dyDescent="0.15">
      <c r="B32" s="6"/>
      <c r="C32" s="6" t="s">
        <v>6</v>
      </c>
      <c r="D32" s="8"/>
      <c r="E32" s="8"/>
      <c r="F32" s="19">
        <f>F9/$D$56-1</f>
        <v>-2.1894473150502192E-3</v>
      </c>
      <c r="G32" s="19">
        <f>G9/$D$56-1</f>
        <v>-7.3318494292540226E-3</v>
      </c>
      <c r="H32" s="19">
        <f>H9/$D$56-1</f>
        <v>-1.2261628649363754E-2</v>
      </c>
      <c r="I32" s="19">
        <f>I9/$D$56-1</f>
        <v>-2.3898053880509806E-2</v>
      </c>
      <c r="J32" s="19"/>
      <c r="K32" s="19">
        <f>K9/$D$56-1</f>
        <v>-7.4594964245588979E-4</v>
      </c>
      <c r="L32" s="19">
        <f>L9/$D$56-1</f>
        <v>-2.7934519586708673E-3</v>
      </c>
      <c r="M32" s="19">
        <f>M9/$D$56-1</f>
        <v>-4.7438308175301591E-3</v>
      </c>
      <c r="N32" s="19">
        <f>N9/$D$56-1</f>
        <v>-9.0404579693453835E-3</v>
      </c>
      <c r="O32" s="19"/>
      <c r="P32" s="19">
        <f>P9/$D$56-1</f>
        <v>-1.0629932060612912E-4</v>
      </c>
      <c r="Q32" s="19">
        <f>Q9/$D$56-1</f>
        <v>-4.9495200633786762E-4</v>
      </c>
      <c r="R32" s="19">
        <f>R9/$D$56-1</f>
        <v>-9.1982916891042432E-4</v>
      </c>
      <c r="S32" s="19">
        <f>S9/$D$56-1</f>
        <v>-1.9809012536644577E-3</v>
      </c>
      <c r="T32" s="20"/>
      <c r="U32" s="19">
        <f>U9/$D$56-1</f>
        <v>-6.1071923194542244E-3</v>
      </c>
      <c r="V32" s="19">
        <f>V9/$D$56-1</f>
        <v>-1.8819598251746283E-2</v>
      </c>
      <c r="W32" s="19">
        <f>W9/$D$56-1</f>
        <v>-3.0925546126883918E-2</v>
      </c>
      <c r="X32" s="19">
        <f>X9/$D$56-1</f>
        <v>-5.8870724985726985E-2</v>
      </c>
    </row>
    <row r="33" spans="2:24" ht="15" x14ac:dyDescent="0.15">
      <c r="B33" s="6"/>
      <c r="C33" s="6" t="s">
        <v>1</v>
      </c>
      <c r="D33" s="8"/>
      <c r="E33" s="8"/>
      <c r="F33" s="19">
        <f>F10/$D$57-1</f>
        <v>-4.4052229813063004E-4</v>
      </c>
      <c r="G33" s="19">
        <f>G10/$D$57-1</f>
        <v>-1.639094214119452E-3</v>
      </c>
      <c r="H33" s="19">
        <f>H10/$D$57-1</f>
        <v>-2.769673182920096E-3</v>
      </c>
      <c r="I33" s="19">
        <f>I10/$D$57-1</f>
        <v>-5.3380085007523892E-3</v>
      </c>
      <c r="J33" s="19"/>
      <c r="K33" s="19">
        <f>K10/$D$57-1</f>
        <v>-8.1002862717838298E-5</v>
      </c>
      <c r="L33" s="19">
        <f>L10/$D$57-1</f>
        <v>-5.3575031362007586E-4</v>
      </c>
      <c r="M33" s="19">
        <f>M10/$D$57-1</f>
        <v>-9.4893778536797591E-4</v>
      </c>
      <c r="N33" s="19">
        <f>N10/$D$57-1</f>
        <v>-1.8018780501373177E-3</v>
      </c>
      <c r="O33" s="19"/>
      <c r="P33" s="19">
        <f>P10/$D$57-1</f>
        <v>6.0012785178642503E-5</v>
      </c>
      <c r="Q33" s="19">
        <f>Q10/$D$57-1</f>
        <v>-1.0610355857143539E-5</v>
      </c>
      <c r="R33" s="19">
        <f>R10/$D$57-1</f>
        <v>-9.9865296334322728E-5</v>
      </c>
      <c r="S33" s="19">
        <f>S10/$D$57-1</f>
        <v>-3.0628951526712189E-4</v>
      </c>
      <c r="T33" s="20"/>
      <c r="U33" s="19">
        <f>U10/$D$57-1</f>
        <v>-2.3339484138524824E-3</v>
      </c>
      <c r="V33" s="19">
        <f>V10/$D$57-1</f>
        <v>-7.2049012391488532E-3</v>
      </c>
      <c r="W33" s="19">
        <f>W10/$D$57-1</f>
        <v>-1.1789174036022976E-2</v>
      </c>
      <c r="X33" s="19">
        <f>X10/$D$57-1</f>
        <v>-2.2121989391275854E-2</v>
      </c>
    </row>
    <row r="34" spans="2:24" ht="15" x14ac:dyDescent="0.15">
      <c r="B34" s="6"/>
      <c r="C34" s="6" t="s">
        <v>26</v>
      </c>
      <c r="D34" s="8"/>
      <c r="E34" s="8"/>
      <c r="F34" s="19">
        <f>(F11-$D$11)/$D$11</f>
        <v>-4.0218610390566734E-4</v>
      </c>
      <c r="G34" s="19">
        <f t="shared" ref="G34:X34" si="0">(G11-$D$11)/$D$11</f>
        <v>-5.2023214132274646E-3</v>
      </c>
      <c r="H34" s="19">
        <f t="shared" si="0"/>
        <v>-9.8807129130535683E-3</v>
      </c>
      <c r="I34" s="19">
        <f t="shared" si="0"/>
        <v>-2.0216246226697779E-2</v>
      </c>
      <c r="J34" s="19"/>
      <c r="K34" s="19">
        <f t="shared" si="0"/>
        <v>-4.0018961211626111E-9</v>
      </c>
      <c r="L34" s="19">
        <f t="shared" si="0"/>
        <v>-8.7100668153285881E-4</v>
      </c>
      <c r="M34" s="19">
        <f t="shared" si="0"/>
        <v>-2.4440653125172036E-3</v>
      </c>
      <c r="N34" s="19">
        <f t="shared" si="0"/>
        <v>-5.9617576791283185E-3</v>
      </c>
      <c r="O34" s="19"/>
      <c r="P34" s="19">
        <f t="shared" si="0"/>
        <v>-4.0018961211626111E-9</v>
      </c>
      <c r="Q34" s="19">
        <f t="shared" si="0"/>
        <v>-4.0018961211626111E-9</v>
      </c>
      <c r="R34" s="19">
        <f t="shared" si="0"/>
        <v>-4.0018961211626111E-9</v>
      </c>
      <c r="S34" s="19">
        <f t="shared" si="0"/>
        <v>-4.0018961211626111E-9</v>
      </c>
      <c r="T34" s="19"/>
      <c r="U34" s="19">
        <f t="shared" si="0"/>
        <v>-4.1453711124965122E-3</v>
      </c>
      <c r="V34" s="19">
        <f t="shared" si="0"/>
        <v>-1.6365493073484991E-2</v>
      </c>
      <c r="W34" s="19">
        <f t="shared" si="0"/>
        <v>-2.7900487705747413E-2</v>
      </c>
      <c r="X34" s="19">
        <f t="shared" si="0"/>
        <v>-5.409398956747441E-2</v>
      </c>
    </row>
    <row r="35" spans="2:24" ht="15" x14ac:dyDescent="0.15">
      <c r="B35" s="6"/>
      <c r="C35" s="6" t="s">
        <v>25</v>
      </c>
      <c r="D35" s="8"/>
      <c r="E35" s="8"/>
      <c r="F35" s="19">
        <f>F12/$D$59-1</f>
        <v>-2.2858400297133263E-3</v>
      </c>
      <c r="G35" s="19">
        <f>G12/$D$59-1</f>
        <v>-7.4398332425518188E-3</v>
      </c>
      <c r="H35" s="19">
        <f>H12/$D$59-1</f>
        <v>-1.2289732205644999E-2</v>
      </c>
      <c r="I35" s="19">
        <f>I12/$D$59-1</f>
        <v>-2.3270101850150882E-2</v>
      </c>
      <c r="J35" s="19"/>
      <c r="K35" s="19">
        <f>K12/$D$59-1</f>
        <v>-7.0238760572383097E-4</v>
      </c>
      <c r="L35" s="19">
        <f>L12/$D$59-1</f>
        <v>-2.6702888875475006E-3</v>
      </c>
      <c r="M35" s="19">
        <f>M12/$D$59-1</f>
        <v>-4.439427563722953E-3</v>
      </c>
      <c r="N35" s="19">
        <f>N12/$D$59-1</f>
        <v>-8.0669087950354657E-3</v>
      </c>
      <c r="O35" s="19"/>
      <c r="P35" s="19">
        <f>P12/$D$59-1</f>
        <v>-5.9414068998453473E-5</v>
      </c>
      <c r="Q35" s="19">
        <f>Q12/$D$59-1</f>
        <v>-3.9116571990427396E-4</v>
      </c>
      <c r="R35" s="19">
        <f>R12/$D$59-1</f>
        <v>-7.8615679847804376E-4</v>
      </c>
      <c r="S35" s="19">
        <f>S12/$D$59-1</f>
        <v>-1.6924668140171351E-3</v>
      </c>
      <c r="T35" s="20"/>
      <c r="U35" s="19">
        <f>U12/$D$59-1</f>
        <v>-5.9484065183801338E-3</v>
      </c>
      <c r="V35" s="19">
        <f>V12/$D$59-1</f>
        <v>-1.813342097230275E-2</v>
      </c>
      <c r="W35" s="19">
        <f>W12/$D$59-1</f>
        <v>-2.9615185048367021E-2</v>
      </c>
      <c r="X35" s="19">
        <f>X12/$D$59-1</f>
        <v>-5.5548258710292786E-2</v>
      </c>
    </row>
    <row r="36" spans="2:24" ht="8.25" customHeight="1" x14ac:dyDescent="0.15">
      <c r="B36" s="6"/>
      <c r="C36" s="6"/>
      <c r="D36" s="8"/>
      <c r="E36" s="8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20"/>
      <c r="U36" s="19"/>
      <c r="V36" s="19"/>
      <c r="W36" s="19"/>
      <c r="X36" s="19"/>
    </row>
    <row r="37" spans="2:24" ht="15" x14ac:dyDescent="0.15">
      <c r="B37" s="6"/>
      <c r="C37" s="21" t="s">
        <v>15</v>
      </c>
      <c r="D37" s="8"/>
      <c r="E37" s="8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20"/>
      <c r="U37" s="19"/>
      <c r="V37" s="19"/>
      <c r="W37" s="19"/>
      <c r="X37" s="19"/>
    </row>
    <row r="38" spans="2:24" ht="15" x14ac:dyDescent="0.15">
      <c r="B38" s="6"/>
      <c r="C38" s="6" t="s">
        <v>3</v>
      </c>
      <c r="D38" s="8"/>
      <c r="E38" s="8"/>
      <c r="F38" s="19">
        <f>F17/$D$64-1</f>
        <v>-1.9073215521530074E-3</v>
      </c>
      <c r="G38" s="19">
        <f>G17/$D$64-1</f>
        <v>-6.8551045808964428E-3</v>
      </c>
      <c r="H38" s="19">
        <f>H17/$D$64-1</f>
        <v>-1.1580916284221532E-2</v>
      </c>
      <c r="I38" s="19">
        <f>I17/$D$64-1</f>
        <v>-2.2439562692789461E-2</v>
      </c>
      <c r="J38" s="19"/>
      <c r="K38" s="19">
        <f>K17/$D$64-1</f>
        <v>-5.2857415015905573E-4</v>
      </c>
      <c r="L38" s="19">
        <f>L17/$D$64-1</f>
        <v>-2.2800719049423934E-3</v>
      </c>
      <c r="M38" s="19">
        <f>M17/$D$64-1</f>
        <v>-3.9757803439594008E-3</v>
      </c>
      <c r="N38" s="19">
        <f>N17/$D$64-1</f>
        <v>-7.5658629962730428E-3</v>
      </c>
      <c r="O38" s="19"/>
      <c r="P38" s="19">
        <f>P17/$D$64-1</f>
        <v>-3.8850255470124218E-5</v>
      </c>
      <c r="Q38" s="19">
        <f>Q17/$D$64-1</f>
        <v>-3.0228003507992707E-4</v>
      </c>
      <c r="R38" s="19">
        <f>R17/$D$64-1</f>
        <v>-6.19422840875683E-4</v>
      </c>
      <c r="S38" s="19">
        <f>S17/$D$64-1</f>
        <v>-1.4075696465124521E-3</v>
      </c>
      <c r="T38" s="20"/>
      <c r="U38" s="19">
        <f>U17/$D$64-1</f>
        <v>-5.6804924309775684E-3</v>
      </c>
      <c r="V38" s="19">
        <f>V17/$D$64-1</f>
        <v>-1.8040437731369097E-2</v>
      </c>
      <c r="W38" s="19">
        <f>W17/$D$64-1</f>
        <v>-2.9810924662756033E-2</v>
      </c>
      <c r="X38" s="19">
        <f>X17/$D$64-1</f>
        <v>-5.6626766667824513E-2</v>
      </c>
    </row>
    <row r="39" spans="2:24" ht="15" x14ac:dyDescent="0.15">
      <c r="B39" s="6"/>
      <c r="C39" s="6" t="s">
        <v>4</v>
      </c>
      <c r="D39" s="8"/>
      <c r="E39" s="8"/>
      <c r="F39" s="19">
        <f>F18/$D$65-1</f>
        <v>-1.7342494646113149E-3</v>
      </c>
      <c r="G39" s="19">
        <f>G18/$D$65-1</f>
        <v>-5.8075185732300305E-3</v>
      </c>
      <c r="H39" s="19">
        <f>H18/$D$65-1</f>
        <v>-9.7123702288716141E-3</v>
      </c>
      <c r="I39" s="19">
        <f>I18/$D$65-1</f>
        <v>-1.8929520186469762E-2</v>
      </c>
      <c r="J39" s="19"/>
      <c r="K39" s="19">
        <f>K18/$D$65-1</f>
        <v>-5.908627072912509E-4</v>
      </c>
      <c r="L39" s="19">
        <f>L18/$D$65-1</f>
        <v>-2.2126783003255657E-3</v>
      </c>
      <c r="M39" s="19">
        <f>M18/$D$65-1</f>
        <v>-3.7575629241860531E-3</v>
      </c>
      <c r="N39" s="19">
        <f>N18/$D$65-1</f>
        <v>-7.1608982254860454E-3</v>
      </c>
      <c r="O39" s="19"/>
      <c r="P39" s="19">
        <f>P18/$D$65-1</f>
        <v>-8.4199121201056215E-5</v>
      </c>
      <c r="Q39" s="19">
        <f>Q18/$D$65-1</f>
        <v>-3.9204882716104006E-4</v>
      </c>
      <c r="R39" s="19">
        <f>R18/$D$65-1</f>
        <v>-7.2859174675710126E-4</v>
      </c>
      <c r="S39" s="19">
        <f>S18/$D$65-1</f>
        <v>-1.5690612489231981E-3</v>
      </c>
      <c r="T39" s="20"/>
      <c r="U39" s="19">
        <f>U18/$D$65-1</f>
        <v>-4.8374742509054158E-3</v>
      </c>
      <c r="V39" s="19">
        <f>V18/$D$65-1</f>
        <v>-1.490690274566997E-2</v>
      </c>
      <c r="W39" s="19">
        <f>W18/$D$65-1</f>
        <v>-2.4495959069027684E-2</v>
      </c>
      <c r="X39" s="19">
        <f>X18/$D$65-1</f>
        <v>-4.6631185224587757E-2</v>
      </c>
    </row>
    <row r="40" spans="2:24" ht="6.75" customHeight="1" x14ac:dyDescent="0.15">
      <c r="B40" s="6"/>
      <c r="C40" s="6"/>
      <c r="D40" s="8"/>
      <c r="E40" s="8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20"/>
      <c r="U40" s="19"/>
      <c r="V40" s="19"/>
      <c r="W40" s="19"/>
      <c r="X40" s="19"/>
    </row>
    <row r="41" spans="2:24" ht="16.5" customHeight="1" x14ac:dyDescent="0.15">
      <c r="B41" s="6"/>
      <c r="C41" s="6" t="s">
        <v>20</v>
      </c>
      <c r="D41" s="8"/>
      <c r="E41" s="8"/>
      <c r="F41" s="19">
        <f>(F24-$D$24)/$D$24</f>
        <v>-4.8078908019552813E-3</v>
      </c>
      <c r="G41" s="19">
        <f t="shared" ref="G41:X41" si="1">(G24-$D$24)/$D$24</f>
        <v>-1.5213930077896237E-2</v>
      </c>
      <c r="H41" s="19">
        <f t="shared" si="1"/>
        <v>-2.5041808276561106E-2</v>
      </c>
      <c r="I41" s="19">
        <f t="shared" si="1"/>
        <v>-4.7300664273563532E-2</v>
      </c>
      <c r="J41" s="19"/>
      <c r="K41" s="19">
        <f t="shared" si="1"/>
        <v>-1.6717325705753292E-3</v>
      </c>
      <c r="L41" s="19">
        <f t="shared" si="1"/>
        <v>-5.5656435732497761E-3</v>
      </c>
      <c r="M41" s="19">
        <f t="shared" si="1"/>
        <v>-9.1209020012188238E-3</v>
      </c>
      <c r="N41" s="19">
        <f t="shared" si="1"/>
        <v>-1.6434710756897241E-2</v>
      </c>
      <c r="O41" s="19"/>
      <c r="P41" s="19">
        <f t="shared" si="1"/>
        <v>-2.2780991592363667E-4</v>
      </c>
      <c r="Q41" s="19">
        <f t="shared" si="1"/>
        <v>-1.0346362035232864E-3</v>
      </c>
      <c r="R41" s="19">
        <f t="shared" si="1"/>
        <v>-1.8248173850891364E-3</v>
      </c>
      <c r="S41" s="19">
        <f t="shared" si="1"/>
        <v>-3.5990317001225926E-3</v>
      </c>
      <c r="T41" s="19"/>
      <c r="U41" s="19">
        <f t="shared" si="1"/>
        <v>-1.3731751049334856E-2</v>
      </c>
      <c r="V41" s="19">
        <f t="shared" si="1"/>
        <v>-4.114945900982369E-2</v>
      </c>
      <c r="W41" s="19">
        <f t="shared" si="1"/>
        <v>-6.6769302886166212E-2</v>
      </c>
      <c r="X41" s="19">
        <f t="shared" si="1"/>
        <v>-0.12373890052140189</v>
      </c>
    </row>
    <row r="42" spans="2:24" ht="5.25" customHeight="1" x14ac:dyDescent="0.15">
      <c r="B42" s="6"/>
      <c r="C42" s="6"/>
      <c r="D42" s="8"/>
      <c r="E42" s="8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20"/>
      <c r="U42" s="19"/>
      <c r="V42" s="19"/>
      <c r="W42" s="19"/>
      <c r="X42" s="19"/>
    </row>
    <row r="43" spans="2:24" ht="15" x14ac:dyDescent="0.15">
      <c r="C43" s="6" t="s">
        <v>7</v>
      </c>
      <c r="D43" s="8"/>
      <c r="E43" s="8"/>
      <c r="F43" s="19">
        <f>F26/$D$73-1</f>
        <v>1.2033070236550092E-3</v>
      </c>
      <c r="G43" s="19">
        <f>G26/$D$73-1</f>
        <v>7.3169065514975262E-3</v>
      </c>
      <c r="H43" s="19">
        <f>H26/$D$73-1</f>
        <v>1.3108777678401129E-2</v>
      </c>
      <c r="I43" s="19">
        <f>I26/$D$73-1</f>
        <v>2.4880713128350163E-2</v>
      </c>
      <c r="J43" s="19"/>
      <c r="K43" s="19">
        <f>K26/$D$73-1</f>
        <v>-4.3246167093913268E-4</v>
      </c>
      <c r="L43" s="19">
        <f>L26/$D$73-1</f>
        <v>4.6878232766500716E-4</v>
      </c>
      <c r="M43" s="19">
        <f>M26/$D$73-1</f>
        <v>1.5202978882233875E-3</v>
      </c>
      <c r="N43" s="19">
        <f>N26/$D$73-1</f>
        <v>2.831298682106631E-3</v>
      </c>
      <c r="O43" s="19"/>
      <c r="P43" s="19">
        <f>P26/$D$73-1</f>
        <v>-3.1468455969541065E-4</v>
      </c>
      <c r="Q43" s="19">
        <f>Q26/$D$73-1</f>
        <v>-6.2313657804557998E-4</v>
      </c>
      <c r="R43" s="19">
        <f>R26/$D$73-1</f>
        <v>-7.5805883162427534E-4</v>
      </c>
      <c r="S43" s="19">
        <f>S26/$D$73-1</f>
        <v>-1.1223108332993892E-3</v>
      </c>
      <c r="T43" s="20"/>
      <c r="U43" s="19">
        <f>U26/$D$73-1</f>
        <v>5.8816491560151896E-3</v>
      </c>
      <c r="V43" s="19">
        <f>V26/$D$73-1</f>
        <v>2.2116006393934073E-2</v>
      </c>
      <c r="W43" s="19">
        <f>W26/$D$73-1</f>
        <v>3.7931472541142153E-2</v>
      </c>
      <c r="X43" s="19">
        <f>X26/$D$73-1</f>
        <v>7.3208986693807265E-2</v>
      </c>
    </row>
    <row r="44" spans="2:24" ht="3.75" customHeight="1" thickBot="1" x14ac:dyDescent="0.2">
      <c r="B44" s="12"/>
      <c r="C44" s="6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16"/>
      <c r="U44" s="8"/>
      <c r="V44" s="8"/>
      <c r="W44" s="8"/>
      <c r="X44" s="8"/>
    </row>
    <row r="45" spans="2:24" ht="14.25" thickTop="1" x14ac:dyDescent="0.15">
      <c r="B45" s="13"/>
      <c r="C45" s="2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8" spans="2:24" x14ac:dyDescent="0.15">
      <c r="B48" s="1" t="s">
        <v>30</v>
      </c>
    </row>
    <row r="49" spans="2:24" ht="14.25" x14ac:dyDescent="0.15">
      <c r="B49" s="24" t="s">
        <v>24</v>
      </c>
      <c r="C49" s="23" t="s">
        <v>22</v>
      </c>
    </row>
    <row r="50" spans="2:24" x14ac:dyDescent="0.15">
      <c r="B50" s="1" t="s">
        <v>28</v>
      </c>
    </row>
    <row r="51" spans="2:24" ht="14.25" thickBot="1" x14ac:dyDescent="0.2">
      <c r="B51" s="13"/>
      <c r="C51" s="4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</row>
    <row r="52" spans="2:24" ht="37.5" customHeight="1" thickTop="1" thickBot="1" x14ac:dyDescent="0.2">
      <c r="B52" s="13"/>
      <c r="C52" s="22" t="s">
        <v>38</v>
      </c>
      <c r="D52" s="7" t="s">
        <v>8</v>
      </c>
      <c r="E52" s="6"/>
      <c r="F52" s="27" t="s">
        <v>34</v>
      </c>
      <c r="G52" s="27"/>
      <c r="H52" s="27"/>
      <c r="I52" s="27"/>
      <c r="J52" s="8"/>
      <c r="K52" s="27" t="s">
        <v>35</v>
      </c>
      <c r="L52" s="27"/>
      <c r="M52" s="27"/>
      <c r="N52" s="27"/>
      <c r="O52" s="8"/>
      <c r="P52" s="27" t="s">
        <v>36</v>
      </c>
      <c r="Q52" s="27"/>
      <c r="R52" s="27"/>
      <c r="S52" s="27"/>
      <c r="T52" s="15"/>
      <c r="U52" s="27" t="s">
        <v>37</v>
      </c>
      <c r="V52" s="27"/>
      <c r="W52" s="27"/>
      <c r="X52" s="27"/>
    </row>
    <row r="53" spans="2:24" ht="15" x14ac:dyDescent="0.15">
      <c r="C53" s="6"/>
      <c r="D53" s="8"/>
      <c r="E53" s="8"/>
      <c r="F53" s="6" t="s">
        <v>12</v>
      </c>
      <c r="G53" s="6" t="s">
        <v>13</v>
      </c>
      <c r="H53" s="6" t="s">
        <v>9</v>
      </c>
      <c r="I53" s="6" t="s">
        <v>10</v>
      </c>
      <c r="J53" s="8"/>
      <c r="K53" s="6" t="s">
        <v>12</v>
      </c>
      <c r="L53" s="6" t="s">
        <v>13</v>
      </c>
      <c r="M53" s="6" t="s">
        <v>9</v>
      </c>
      <c r="N53" s="6" t="s">
        <v>10</v>
      </c>
      <c r="O53" s="8"/>
      <c r="P53" s="6" t="s">
        <v>12</v>
      </c>
      <c r="Q53" s="6" t="s">
        <v>13</v>
      </c>
      <c r="R53" s="6" t="s">
        <v>9</v>
      </c>
      <c r="S53" s="6" t="s">
        <v>10</v>
      </c>
      <c r="T53" s="12"/>
      <c r="U53" s="6" t="s">
        <v>12</v>
      </c>
      <c r="V53" s="6" t="s">
        <v>13</v>
      </c>
      <c r="W53" s="6" t="s">
        <v>9</v>
      </c>
      <c r="X53" s="6" t="s">
        <v>10</v>
      </c>
    </row>
    <row r="54" spans="2:24" ht="15" x14ac:dyDescent="0.15">
      <c r="C54" s="21" t="s">
        <v>0</v>
      </c>
      <c r="D54" s="8"/>
      <c r="E54" s="8"/>
      <c r="F54" s="6"/>
      <c r="G54" s="6"/>
      <c r="H54" s="6"/>
      <c r="I54" s="6"/>
      <c r="J54" s="8"/>
      <c r="K54" s="6"/>
      <c r="L54" s="6"/>
      <c r="M54" s="6"/>
      <c r="N54" s="6"/>
      <c r="O54" s="8"/>
      <c r="P54" s="8"/>
      <c r="Q54" s="8"/>
      <c r="R54" s="8"/>
      <c r="S54" s="8"/>
      <c r="T54" s="16"/>
      <c r="U54" s="6"/>
      <c r="V54" s="6"/>
      <c r="W54" s="6"/>
      <c r="X54" s="6"/>
    </row>
    <row r="55" spans="2:24" ht="15" x14ac:dyDescent="0.15">
      <c r="C55" s="6" t="s">
        <v>5</v>
      </c>
      <c r="D55" s="9">
        <v>806.53167724609398</v>
      </c>
      <c r="E55" s="9"/>
      <c r="F55" s="9">
        <v>806.66112834541195</v>
      </c>
      <c r="G55" s="9">
        <v>806.91996951300098</v>
      </c>
      <c r="H55" s="9">
        <v>807.18124544678005</v>
      </c>
      <c r="I55" s="9">
        <v>807.87322419469103</v>
      </c>
      <c r="J55" s="9"/>
      <c r="K55" s="9">
        <v>806.59365497637896</v>
      </c>
      <c r="L55" s="9">
        <v>806.71761853155897</v>
      </c>
      <c r="M55" s="9">
        <v>806.84152729553705</v>
      </c>
      <c r="N55" s="9">
        <v>807.15258525029697</v>
      </c>
      <c r="O55" s="9"/>
      <c r="P55" s="9">
        <v>806.54850814730605</v>
      </c>
      <c r="Q55" s="9">
        <v>806.58217804434003</v>
      </c>
      <c r="R55" s="9">
        <v>806.61584804171798</v>
      </c>
      <c r="S55" s="9">
        <v>806.70002288464696</v>
      </c>
      <c r="T55" s="17"/>
      <c r="U55" s="9">
        <v>806.89132394187197</v>
      </c>
      <c r="V55" s="9">
        <v>807.64207640933898</v>
      </c>
      <c r="W55" s="9">
        <v>808.41459102102897</v>
      </c>
      <c r="X55" s="9">
        <v>810.35106088226701</v>
      </c>
    </row>
    <row r="56" spans="2:24" ht="15" x14ac:dyDescent="0.15">
      <c r="B56" s="6"/>
      <c r="C56" s="6" t="s">
        <v>6</v>
      </c>
      <c r="D56" s="9">
        <v>2375.41381835937</v>
      </c>
      <c r="E56" s="9"/>
      <c r="F56" s="9">
        <v>2375.04510618925</v>
      </c>
      <c r="G56" s="9">
        <v>2374.3073528352902</v>
      </c>
      <c r="H56" s="9">
        <v>2373.5703614866502</v>
      </c>
      <c r="I56" s="9">
        <v>2371.7395339418299</v>
      </c>
      <c r="J56" s="9"/>
      <c r="K56" s="9">
        <v>2375.2372709131901</v>
      </c>
      <c r="L56" s="9">
        <v>2374.88422166279</v>
      </c>
      <c r="M56" s="9">
        <v>2374.5308723938201</v>
      </c>
      <c r="N56" s="9">
        <v>2373.6485478296599</v>
      </c>
      <c r="O56" s="9"/>
      <c r="P56" s="9">
        <v>2375.3658494630599</v>
      </c>
      <c r="Q56" s="9">
        <v>2375.26995731241</v>
      </c>
      <c r="R56" s="9">
        <v>2375.1740648759701</v>
      </c>
      <c r="S56" s="9">
        <v>2374.9343342135599</v>
      </c>
      <c r="T56" s="17"/>
      <c r="U56" s="9">
        <v>2374.3889778277799</v>
      </c>
      <c r="V56" s="9">
        <v>2372.34918891608</v>
      </c>
      <c r="W56" s="9">
        <v>2370.29743308454</v>
      </c>
      <c r="X56" s="9">
        <v>2365.0754723540099</v>
      </c>
    </row>
    <row r="57" spans="2:24" ht="15" x14ac:dyDescent="0.15">
      <c r="C57" s="6" t="s">
        <v>1</v>
      </c>
      <c r="D57" s="9">
        <v>10303.582270999999</v>
      </c>
      <c r="E57" s="9"/>
      <c r="F57" s="9">
        <v>10304.262885563399</v>
      </c>
      <c r="G57" s="9">
        <v>10304.2628229197</v>
      </c>
      <c r="H57" s="9">
        <v>10304.261607832401</v>
      </c>
      <c r="I57" s="9">
        <v>10304.2599114599</v>
      </c>
      <c r="J57" s="9"/>
      <c r="K57" s="9">
        <v>10304.262885563399</v>
      </c>
      <c r="L57" s="9">
        <v>10304.262885563399</v>
      </c>
      <c r="M57" s="9">
        <v>10304.2628355752</v>
      </c>
      <c r="N57" s="9">
        <v>10304.262241852601</v>
      </c>
      <c r="O57" s="9"/>
      <c r="P57" s="9">
        <v>10304.262885563399</v>
      </c>
      <c r="Q57" s="9">
        <v>10304.262885563399</v>
      </c>
      <c r="R57" s="9">
        <v>10304.262885563399</v>
      </c>
      <c r="S57" s="9">
        <v>10304.262885563399</v>
      </c>
      <c r="T57" s="17"/>
      <c r="U57" s="9">
        <v>10305.5098857746</v>
      </c>
      <c r="V57" s="9">
        <v>10308.190022639599</v>
      </c>
      <c r="W57" s="9">
        <v>10310.9368133806</v>
      </c>
      <c r="X57" s="9">
        <v>10317.0283998537</v>
      </c>
    </row>
    <row r="58" spans="2:24" ht="15" x14ac:dyDescent="0.15">
      <c r="C58" s="6" t="s">
        <v>26</v>
      </c>
      <c r="D58" s="9">
        <v>1089.163687</v>
      </c>
      <c r="E58" s="9"/>
      <c r="F58" s="9">
        <v>1089.16368264128</v>
      </c>
      <c r="G58" s="9">
        <v>1089.16368264128</v>
      </c>
      <c r="H58" s="9">
        <v>1089.16368264128</v>
      </c>
      <c r="I58" s="9">
        <v>1089.16368264128</v>
      </c>
      <c r="J58" s="9"/>
      <c r="K58" s="9">
        <v>1089.16368264128</v>
      </c>
      <c r="L58" s="9">
        <v>1089.16368264128</v>
      </c>
      <c r="M58" s="9">
        <v>1089.16368264128</v>
      </c>
      <c r="N58" s="9">
        <v>1089.16368264128</v>
      </c>
      <c r="O58" s="9"/>
      <c r="P58" s="9">
        <v>1089.16368264128</v>
      </c>
      <c r="Q58" s="9">
        <v>1089.16368264128</v>
      </c>
      <c r="R58" s="9">
        <v>1089.16368264128</v>
      </c>
      <c r="S58" s="9">
        <v>1089.16368264128</v>
      </c>
      <c r="T58" s="17"/>
      <c r="U58" s="9">
        <v>1089.16368264128</v>
      </c>
      <c r="V58" s="9">
        <v>1089.16368264128</v>
      </c>
      <c r="W58" s="9">
        <v>1089.16368264128</v>
      </c>
      <c r="X58" s="9">
        <v>1089.16368264128</v>
      </c>
    </row>
    <row r="59" spans="2:24" ht="15" x14ac:dyDescent="0.15">
      <c r="B59" s="6"/>
      <c r="C59" s="6" t="s">
        <v>2</v>
      </c>
      <c r="D59" s="9">
        <v>3523.886677</v>
      </c>
      <c r="E59" s="9"/>
      <c r="F59" s="9">
        <v>3523.8866750613101</v>
      </c>
      <c r="G59" s="9">
        <v>3523.8866750613101</v>
      </c>
      <c r="H59" s="9">
        <v>3523.8782461413798</v>
      </c>
      <c r="I59" s="9">
        <v>3523.84472705397</v>
      </c>
      <c r="J59" s="9"/>
      <c r="K59" s="9">
        <v>3523.8866750613101</v>
      </c>
      <c r="L59" s="9">
        <v>3523.8866750613101</v>
      </c>
      <c r="M59" s="9">
        <v>3523.8866750613101</v>
      </c>
      <c r="N59" s="9">
        <v>3523.8824287564698</v>
      </c>
      <c r="O59" s="9"/>
      <c r="P59" s="9">
        <v>3523.8866750613101</v>
      </c>
      <c r="Q59" s="9">
        <v>3523.8866750613101</v>
      </c>
      <c r="R59" s="9">
        <v>3523.8866750613101</v>
      </c>
      <c r="S59" s="9">
        <v>3523.8866750613101</v>
      </c>
      <c r="T59" s="17"/>
      <c r="U59" s="9">
        <v>3523.8866750612901</v>
      </c>
      <c r="V59" s="9">
        <v>3523.8535962457699</v>
      </c>
      <c r="W59" s="9">
        <v>3523.8177303119401</v>
      </c>
      <c r="X59" s="9">
        <v>3523.8062193605701</v>
      </c>
    </row>
    <row r="60" spans="2:24" ht="7.5" customHeight="1" x14ac:dyDescent="0.15">
      <c r="B60" s="6"/>
      <c r="C60" s="6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17"/>
      <c r="U60" s="9"/>
      <c r="V60" s="9"/>
      <c r="W60" s="9"/>
      <c r="X60" s="9"/>
    </row>
    <row r="61" spans="2:24" ht="15" x14ac:dyDescent="0.15">
      <c r="B61" s="6"/>
      <c r="C61" s="6" t="s">
        <v>14</v>
      </c>
      <c r="D61" s="9"/>
      <c r="E61" s="9"/>
      <c r="F61" s="9">
        <v>-0.30693726904099999</v>
      </c>
      <c r="G61" s="9">
        <v>2.6160324378000002E-2</v>
      </c>
      <c r="H61" s="9">
        <v>0.36369800963100002</v>
      </c>
      <c r="I61" s="9">
        <v>1.180187632655</v>
      </c>
      <c r="J61" s="9"/>
      <c r="K61" s="9">
        <v>-0.39365245244300001</v>
      </c>
      <c r="L61" s="9">
        <v>-0.23433741338899999</v>
      </c>
      <c r="M61" s="9">
        <v>-7.4740862177000003E-2</v>
      </c>
      <c r="N61" s="9">
        <v>0.32590594060799999</v>
      </c>
      <c r="O61" s="9"/>
      <c r="P61" s="9">
        <v>-0.45167409296799998</v>
      </c>
      <c r="Q61" s="9">
        <v>-0.40840233496799999</v>
      </c>
      <c r="R61" s="9">
        <v>-0.36513044800400002</v>
      </c>
      <c r="S61" s="9">
        <v>-0.25695092403699998</v>
      </c>
      <c r="T61" s="17"/>
      <c r="U61" s="9">
        <v>-0.87793927823399998</v>
      </c>
      <c r="V61" s="9">
        <v>-1.8223599452320001</v>
      </c>
      <c r="W61" s="9">
        <v>-2.818007999153</v>
      </c>
      <c r="X61" s="9">
        <v>-4.7614700849040004</v>
      </c>
    </row>
    <row r="62" spans="2:24" ht="6.75" customHeight="1" x14ac:dyDescent="0.15">
      <c r="B62" s="6"/>
      <c r="C62" s="6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7"/>
      <c r="U62" s="9"/>
      <c r="V62" s="9"/>
      <c r="W62" s="9"/>
      <c r="X62" s="9"/>
    </row>
    <row r="63" spans="2:24" ht="15" x14ac:dyDescent="0.15">
      <c r="B63" s="6"/>
      <c r="C63" s="21" t="s">
        <v>15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17"/>
      <c r="U63" s="9"/>
      <c r="V63" s="9"/>
      <c r="W63" s="9"/>
      <c r="X63" s="9"/>
    </row>
    <row r="64" spans="2:24" ht="15" x14ac:dyDescent="0.15">
      <c r="B64" s="6"/>
      <c r="C64" s="6" t="s">
        <v>3</v>
      </c>
      <c r="D64" s="9">
        <v>2108.08569335937</v>
      </c>
      <c r="E64" s="9"/>
      <c r="F64" s="9">
        <v>2108.3969894198299</v>
      </c>
      <c r="G64" s="9">
        <v>2109.0194347770398</v>
      </c>
      <c r="H64" s="9">
        <v>2109.64773511058</v>
      </c>
      <c r="I64" s="9">
        <v>2111.3117631434202</v>
      </c>
      <c r="J64" s="9"/>
      <c r="K64" s="9">
        <v>2108.2347336021799</v>
      </c>
      <c r="L64" s="9">
        <v>2108.5328335532099</v>
      </c>
      <c r="M64" s="9">
        <v>2108.8308017457298</v>
      </c>
      <c r="N64" s="9">
        <v>2109.5788148286802</v>
      </c>
      <c r="O64" s="9"/>
      <c r="P64" s="9">
        <v>2108.1261672778501</v>
      </c>
      <c r="Q64" s="9">
        <v>2108.2071345802401</v>
      </c>
      <c r="R64" s="9">
        <v>2108.28810212393</v>
      </c>
      <c r="S64" s="9">
        <v>2108.4905206212002</v>
      </c>
      <c r="T64" s="17"/>
      <c r="U64" s="9">
        <v>2108.9505496652901</v>
      </c>
      <c r="V64" s="9">
        <v>2110.7559131325402</v>
      </c>
      <c r="W64" s="9">
        <v>2112.61360886888</v>
      </c>
      <c r="X64" s="9">
        <v>2117.2703127684999</v>
      </c>
    </row>
    <row r="65" spans="2:24" ht="15" x14ac:dyDescent="0.15">
      <c r="B65" s="6"/>
      <c r="C65" s="6" t="s">
        <v>4</v>
      </c>
      <c r="D65" s="9">
        <v>1260.50573730468</v>
      </c>
      <c r="E65" s="9"/>
      <c r="F65" s="9">
        <v>1260.35075929085</v>
      </c>
      <c r="G65" s="9">
        <v>1260.0406649713</v>
      </c>
      <c r="H65" s="9">
        <v>1259.73089093973</v>
      </c>
      <c r="I65" s="9">
        <v>1258.9613529651999</v>
      </c>
      <c r="J65" s="9"/>
      <c r="K65" s="9">
        <v>1260.43153044422</v>
      </c>
      <c r="L65" s="9">
        <v>1260.2831359076499</v>
      </c>
      <c r="M65" s="9">
        <v>1260.1346152665201</v>
      </c>
      <c r="N65" s="9">
        <v>1259.7637544173399</v>
      </c>
      <c r="O65" s="9"/>
      <c r="P65" s="9">
        <v>1260.48557489921</v>
      </c>
      <c r="Q65" s="9">
        <v>1260.4452692726099</v>
      </c>
      <c r="R65" s="9">
        <v>1260.4049635259</v>
      </c>
      <c r="S65" s="9">
        <v>1260.3041993392801</v>
      </c>
      <c r="T65" s="17"/>
      <c r="U65" s="9">
        <v>1260.0749737906001</v>
      </c>
      <c r="V65" s="9">
        <v>1259.2176046560601</v>
      </c>
      <c r="W65" s="9">
        <v>1258.3552055561099</v>
      </c>
      <c r="X65" s="9">
        <v>1256.16029807014</v>
      </c>
    </row>
    <row r="66" spans="2:24" ht="7.5" customHeight="1" x14ac:dyDescent="0.15">
      <c r="B66" s="6"/>
      <c r="C66" s="6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17"/>
      <c r="U66" s="9"/>
      <c r="V66" s="9"/>
      <c r="W66" s="9"/>
      <c r="X66" s="9"/>
    </row>
    <row r="67" spans="2:24" ht="15" x14ac:dyDescent="0.15">
      <c r="B67" s="6"/>
      <c r="C67" s="21" t="s">
        <v>19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17"/>
      <c r="U67" s="9"/>
      <c r="V67" s="9"/>
      <c r="W67" s="9"/>
      <c r="X67" s="9"/>
    </row>
    <row r="68" spans="2:24" ht="15" x14ac:dyDescent="0.15">
      <c r="C68" s="6" t="s">
        <v>3</v>
      </c>
      <c r="D68" s="9">
        <v>0</v>
      </c>
      <c r="E68" s="9"/>
      <c r="F68" s="9">
        <v>5.9623020530000003E-3</v>
      </c>
      <c r="G68" s="9">
        <v>2.6176721595000001E-2</v>
      </c>
      <c r="H68" s="9">
        <v>4.6301319420000001E-2</v>
      </c>
      <c r="I68" s="9">
        <v>9.6729130553999995E-2</v>
      </c>
      <c r="J68" s="9"/>
      <c r="K68" s="9">
        <v>2.6418969100000002E-4</v>
      </c>
      <c r="L68" s="9">
        <v>9.1618924079999997E-3</v>
      </c>
      <c r="M68" s="9">
        <v>1.8050119566999999E-2</v>
      </c>
      <c r="N68" s="9">
        <v>4.0501603628000003E-2</v>
      </c>
      <c r="O68" s="9"/>
      <c r="P68" s="9">
        <v>-5.6313347450000001E-3</v>
      </c>
      <c r="Q68" s="9">
        <v>-8.1243204199999992E-3</v>
      </c>
      <c r="R68" s="9">
        <v>-1.0394352444999999E-2</v>
      </c>
      <c r="S68" s="9">
        <v>-1.4989009599E-2</v>
      </c>
      <c r="T68" s="17"/>
      <c r="U68" s="9">
        <v>1.5529597474E-2</v>
      </c>
      <c r="V68" s="9">
        <v>5.8359445761000002E-2</v>
      </c>
      <c r="W68" s="9">
        <v>0.101539687221</v>
      </c>
      <c r="X68" s="9">
        <v>0.216235124753</v>
      </c>
    </row>
    <row r="69" spans="2:24" ht="15" x14ac:dyDescent="0.15">
      <c r="B69" s="6"/>
      <c r="C69" s="6" t="s">
        <v>4</v>
      </c>
      <c r="D69" s="9">
        <v>0</v>
      </c>
      <c r="E69" s="9"/>
      <c r="F69" s="9">
        <v>-1.1220593558E-2</v>
      </c>
      <c r="G69" s="9">
        <v>-2.4580419215E-2</v>
      </c>
      <c r="H69" s="9">
        <v>-3.81179159E-2</v>
      </c>
      <c r="I69" s="9">
        <v>-7.3664212394000006E-2</v>
      </c>
      <c r="J69" s="9"/>
      <c r="K69" s="9">
        <v>-8.2392230210000007E-3</v>
      </c>
      <c r="L69" s="9">
        <v>-1.5494557690999999E-2</v>
      </c>
      <c r="M69" s="9">
        <v>-2.2803012756999998E-2</v>
      </c>
      <c r="N69" s="9">
        <v>-4.0785478350000001E-2</v>
      </c>
      <c r="O69" s="9"/>
      <c r="P69" s="9">
        <v>-7.1692617809999996E-3</v>
      </c>
      <c r="Q69" s="9">
        <v>-1.2048644327999999E-2</v>
      </c>
      <c r="R69" s="9">
        <v>-1.6790611333E-2</v>
      </c>
      <c r="S69" s="9">
        <v>-2.7979560006E-2</v>
      </c>
      <c r="T69" s="17"/>
      <c r="U69" s="9">
        <v>-2.9567618997999999E-2</v>
      </c>
      <c r="V69" s="9">
        <v>-7.8069212156999995E-2</v>
      </c>
      <c r="W69" s="9">
        <v>-0.12805724121199999</v>
      </c>
      <c r="X69" s="9">
        <v>-0.247501326731</v>
      </c>
    </row>
    <row r="70" spans="2:24" ht="5.25" customHeight="1" x14ac:dyDescent="0.15">
      <c r="B70" s="6"/>
      <c r="C70" s="6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16"/>
      <c r="U70" s="8"/>
      <c r="V70" s="8"/>
      <c r="W70" s="8"/>
      <c r="X70" s="10"/>
    </row>
    <row r="71" spans="2:24" ht="14.25" customHeight="1" x14ac:dyDescent="0.15">
      <c r="B71" s="6"/>
      <c r="C71" s="6" t="s">
        <v>20</v>
      </c>
      <c r="D71" s="8">
        <v>103902.846788</v>
      </c>
      <c r="E71" s="8"/>
      <c r="F71" s="8">
        <v>103947.64269948901</v>
      </c>
      <c r="G71" s="8">
        <v>104016.652968772</v>
      </c>
      <c r="H71" s="8">
        <v>104084.757558374</v>
      </c>
      <c r="I71" s="8">
        <v>104259.323628421</v>
      </c>
      <c r="J71" s="8"/>
      <c r="K71" s="8">
        <v>103929.640105274</v>
      </c>
      <c r="L71" s="8">
        <v>103962.648245031</v>
      </c>
      <c r="M71" s="8">
        <v>103995.654640882</v>
      </c>
      <c r="N71" s="8">
        <v>104077.727354225</v>
      </c>
      <c r="O71" s="8"/>
      <c r="P71" s="8">
        <v>103918.646554619</v>
      </c>
      <c r="Q71" s="8">
        <v>103927.663530291</v>
      </c>
      <c r="R71" s="8">
        <v>103936.68450625399</v>
      </c>
      <c r="S71" s="8">
        <v>103958.69849602399</v>
      </c>
      <c r="T71" s="16"/>
      <c r="U71" s="8">
        <v>103915.204483586</v>
      </c>
      <c r="V71" s="8">
        <v>103915.313931173</v>
      </c>
      <c r="W71" s="8">
        <v>103919.42294907301</v>
      </c>
      <c r="X71" s="10">
        <v>103922.58114433099</v>
      </c>
    </row>
    <row r="72" spans="2:24" ht="5.25" customHeight="1" x14ac:dyDescent="0.15">
      <c r="B72" s="6"/>
      <c r="C72" s="6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16"/>
      <c r="U72" s="8"/>
      <c r="V72" s="8"/>
      <c r="W72" s="8"/>
      <c r="X72" s="10"/>
    </row>
    <row r="73" spans="2:24" ht="15" x14ac:dyDescent="0.15">
      <c r="C73" s="6" t="s">
        <v>7</v>
      </c>
      <c r="D73" s="10">
        <v>39.4</v>
      </c>
      <c r="E73" s="10"/>
      <c r="F73" s="10">
        <v>39.326011575270002</v>
      </c>
      <c r="G73" s="10">
        <v>39.178036592584</v>
      </c>
      <c r="H73" s="10">
        <v>39.029393621536997</v>
      </c>
      <c r="I73" s="10">
        <v>38.646870286035998</v>
      </c>
      <c r="J73" s="10"/>
      <c r="K73" s="10">
        <v>39.364574819251999</v>
      </c>
      <c r="L73" s="10">
        <v>39.293726688062002</v>
      </c>
      <c r="M73" s="10">
        <v>39.222873139416997</v>
      </c>
      <c r="N73" s="10">
        <v>39.045455381335998</v>
      </c>
      <c r="O73" s="10"/>
      <c r="P73" s="10">
        <v>39.390378517293001</v>
      </c>
      <c r="Q73" s="10">
        <v>39.371134405732001</v>
      </c>
      <c r="R73" s="10">
        <v>39.351890595405003</v>
      </c>
      <c r="S73" s="10">
        <v>39.303782724356999</v>
      </c>
      <c r="T73" s="18"/>
      <c r="U73" s="10">
        <v>39.194409801422999</v>
      </c>
      <c r="V73" s="10">
        <v>38.774455527579001</v>
      </c>
      <c r="W73" s="10">
        <v>38.346826234127001</v>
      </c>
      <c r="X73" s="10">
        <v>37.268563291535997</v>
      </c>
    </row>
    <row r="74" spans="2:24" ht="9.75" customHeight="1" x14ac:dyDescent="0.15">
      <c r="B74" s="6"/>
      <c r="C74" s="6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16"/>
      <c r="U74" s="8"/>
      <c r="V74" s="8"/>
      <c r="W74" s="8"/>
      <c r="X74" s="8"/>
    </row>
    <row r="75" spans="2:24" ht="15" x14ac:dyDescent="0.15">
      <c r="B75" s="6"/>
      <c r="C75" s="6"/>
      <c r="D75" s="8"/>
      <c r="E75" s="8"/>
      <c r="F75" s="28" t="s">
        <v>11</v>
      </c>
      <c r="G75" s="28"/>
      <c r="H75" s="28"/>
      <c r="I75" s="28"/>
      <c r="J75" s="8"/>
      <c r="K75" s="28" t="s">
        <v>11</v>
      </c>
      <c r="L75" s="28"/>
      <c r="M75" s="28"/>
      <c r="N75" s="28"/>
      <c r="O75" s="8"/>
      <c r="P75" s="28" t="s">
        <v>11</v>
      </c>
      <c r="Q75" s="28"/>
      <c r="R75" s="28"/>
      <c r="S75" s="28"/>
      <c r="T75" s="12"/>
      <c r="U75" s="28" t="s">
        <v>11</v>
      </c>
      <c r="V75" s="28"/>
      <c r="W75" s="28"/>
      <c r="X75" s="28"/>
    </row>
    <row r="76" spans="2:24" ht="15" x14ac:dyDescent="0.15">
      <c r="B76" s="6"/>
      <c r="C76" s="6"/>
      <c r="D76" s="8"/>
      <c r="E76" s="8"/>
      <c r="F76" s="6" t="s">
        <v>12</v>
      </c>
      <c r="G76" s="6" t="s">
        <v>13</v>
      </c>
      <c r="H76" s="6" t="s">
        <v>9</v>
      </c>
      <c r="I76" s="6" t="s">
        <v>10</v>
      </c>
      <c r="J76" s="8"/>
      <c r="K76" s="6" t="s">
        <v>12</v>
      </c>
      <c r="L76" s="6" t="s">
        <v>13</v>
      </c>
      <c r="M76" s="6" t="s">
        <v>9</v>
      </c>
      <c r="N76" s="6" t="s">
        <v>10</v>
      </c>
      <c r="O76" s="8"/>
      <c r="P76" s="6" t="s">
        <v>12</v>
      </c>
      <c r="Q76" s="6" t="s">
        <v>13</v>
      </c>
      <c r="R76" s="6" t="s">
        <v>9</v>
      </c>
      <c r="S76" s="6" t="s">
        <v>10</v>
      </c>
      <c r="T76" s="12"/>
      <c r="U76" s="6" t="s">
        <v>12</v>
      </c>
      <c r="V76" s="6" t="s">
        <v>13</v>
      </c>
      <c r="W76" s="6" t="s">
        <v>9</v>
      </c>
      <c r="X76" s="6" t="s">
        <v>10</v>
      </c>
    </row>
    <row r="77" spans="2:24" ht="15" x14ac:dyDescent="0.15">
      <c r="B77" s="6"/>
      <c r="C77" s="11" t="s">
        <v>0</v>
      </c>
      <c r="D77" s="8"/>
      <c r="E77" s="8"/>
      <c r="F77" s="6"/>
      <c r="G77" s="6"/>
      <c r="H77" s="6"/>
      <c r="I77" s="6"/>
      <c r="J77" s="8"/>
      <c r="K77" s="6"/>
      <c r="L77" s="6"/>
      <c r="M77" s="6"/>
      <c r="N77" s="6"/>
      <c r="O77" s="8"/>
      <c r="P77" s="8"/>
      <c r="Q77" s="8"/>
      <c r="R77" s="8"/>
      <c r="S77" s="8"/>
      <c r="T77" s="16"/>
      <c r="U77" s="6"/>
      <c r="V77" s="6"/>
      <c r="W77" s="6"/>
      <c r="X77" s="6"/>
    </row>
    <row r="78" spans="2:24" ht="15" x14ac:dyDescent="0.15">
      <c r="C78" s="6" t="s">
        <v>5</v>
      </c>
      <c r="D78" s="8"/>
      <c r="E78" s="8"/>
      <c r="F78" s="19">
        <f>F55/$D$55-1</f>
        <v>1.6050342840845389E-4</v>
      </c>
      <c r="G78" s="19">
        <f>G55/$D$55-1</f>
        <v>4.8143461423966194E-4</v>
      </c>
      <c r="H78" s="19">
        <f>H55/$D$55-1</f>
        <v>8.0538461043966336E-4</v>
      </c>
      <c r="I78" s="19">
        <f>I55/$D$55-1</f>
        <v>1.663353078924068E-3</v>
      </c>
      <c r="J78" s="19"/>
      <c r="K78" s="19">
        <f>K55/$D$55-1</f>
        <v>7.684475642255606E-5</v>
      </c>
      <c r="L78" s="19">
        <f>L55/$D$55-1</f>
        <v>2.3054430558744343E-4</v>
      </c>
      <c r="M78" s="19">
        <f>M55/$D$55-1</f>
        <v>3.841759204066264E-4</v>
      </c>
      <c r="N78" s="19">
        <f>N55/$D$55-1</f>
        <v>7.6984949471925468E-4</v>
      </c>
      <c r="O78" s="19"/>
      <c r="P78" s="19">
        <f>P55/$D$55-1</f>
        <v>2.0868245708127731E-5</v>
      </c>
      <c r="Q78" s="19">
        <f>Q55/$D$55-1</f>
        <v>6.26147734439364E-5</v>
      </c>
      <c r="R78" s="19">
        <f>R55/$D$55-1</f>
        <v>1.043614255937797E-4</v>
      </c>
      <c r="S78" s="19">
        <f>S55/$D$55-1</f>
        <v>2.0872786934766907E-4</v>
      </c>
      <c r="T78" s="20"/>
      <c r="U78" s="19">
        <f>U55/$D$55-1</f>
        <v>4.4591763215806601E-4</v>
      </c>
      <c r="V78" s="19">
        <f>V55/$D$55-1</f>
        <v>1.3767582781576415E-3</v>
      </c>
      <c r="W78" s="19">
        <f>W55/$D$55-1</f>
        <v>2.3345813041890651E-3</v>
      </c>
      <c r="X78" s="19">
        <f>X55/$D$55-1</f>
        <v>4.7355655629228721E-3</v>
      </c>
    </row>
    <row r="79" spans="2:24" ht="15" x14ac:dyDescent="0.15">
      <c r="B79" s="6"/>
      <c r="C79" s="6" t="s">
        <v>6</v>
      </c>
      <c r="D79" s="8"/>
      <c r="E79" s="8"/>
      <c r="F79" s="19">
        <f>F56/$D$56-1</f>
        <v>-1.5522018406655125E-4</v>
      </c>
      <c r="G79" s="19">
        <f>G56/$D$56-1</f>
        <v>-4.6579906015875583E-4</v>
      </c>
      <c r="H79" s="19">
        <f>H56/$D$56-1</f>
        <v>-7.7605714779960255E-4</v>
      </c>
      <c r="I79" s="19">
        <f>I56/$D$56-1</f>
        <v>-1.5467976102276904E-3</v>
      </c>
      <c r="J79" s="19"/>
      <c r="K79" s="19">
        <f>K56/$D$56-1</f>
        <v>-7.4322816856375873E-5</v>
      </c>
      <c r="L79" s="19">
        <f>L56/$D$56-1</f>
        <v>-2.2294923624965879E-4</v>
      </c>
      <c r="M79" s="19">
        <f>M56/$D$56-1</f>
        <v>-3.7170195724456345E-4</v>
      </c>
      <c r="N79" s="19">
        <f>N56/$D$56-1</f>
        <v>-7.4314231737915293E-4</v>
      </c>
      <c r="O79" s="19"/>
      <c r="P79" s="19">
        <f>P56/$D$56-1</f>
        <v>-2.0193911452137669E-5</v>
      </c>
      <c r="Q79" s="19">
        <f>Q56/$D$56-1</f>
        <v>-6.0562520032503286E-5</v>
      </c>
      <c r="R79" s="19">
        <f>R56/$D$56-1</f>
        <v>-1.0093124892462946E-4</v>
      </c>
      <c r="S79" s="19">
        <f>S56/$D$56-1</f>
        <v>-2.018528906855277E-4</v>
      </c>
      <c r="T79" s="20"/>
      <c r="U79" s="19">
        <f>U56/$D$56-1</f>
        <v>-4.3143662955447137E-4</v>
      </c>
      <c r="V79" s="19">
        <f>V56/$D$56-1</f>
        <v>-1.290145497851225E-3</v>
      </c>
      <c r="W79" s="19">
        <f>W56/$D$56-1</f>
        <v>-2.1538921914514564E-3</v>
      </c>
      <c r="X79" s="19">
        <f>X56/$D$56-1</f>
        <v>-4.3522294622755364E-3</v>
      </c>
    </row>
    <row r="80" spans="2:24" ht="15" x14ac:dyDescent="0.15">
      <c r="B80" s="6"/>
      <c r="C80" s="6" t="s">
        <v>1</v>
      </c>
      <c r="D80" s="8"/>
      <c r="E80" s="8"/>
      <c r="F80" s="19">
        <f>F57/$D$57-1</f>
        <v>6.6056109952805642E-5</v>
      </c>
      <c r="G80" s="19">
        <f>G57/$D$57-1</f>
        <v>6.6050030154585215E-5</v>
      </c>
      <c r="H80" s="19">
        <f>H57/$D$57-1</f>
        <v>6.5932101528831666E-5</v>
      </c>
      <c r="I80" s="19">
        <f>I57/$D$57-1</f>
        <v>6.5767462429811019E-5</v>
      </c>
      <c r="J80" s="19"/>
      <c r="K80" s="19">
        <f>K57/$D$57-1</f>
        <v>6.6056109952805642E-5</v>
      </c>
      <c r="L80" s="19">
        <f>L57/$D$57-1</f>
        <v>6.6056109952805642E-5</v>
      </c>
      <c r="M80" s="19">
        <f>M57/$D$57-1</f>
        <v>6.6051258416743863E-5</v>
      </c>
      <c r="N80" s="19">
        <f>N57/$D$57-1</f>
        <v>6.5993635486982782E-5</v>
      </c>
      <c r="O80" s="19"/>
      <c r="P80" s="19">
        <f>P57/$D$57-1</f>
        <v>6.6056109952805642E-5</v>
      </c>
      <c r="Q80" s="19">
        <f>Q57/$D$57-1</f>
        <v>6.6056109952805642E-5</v>
      </c>
      <c r="R80" s="19">
        <f>R57/$D$57-1</f>
        <v>6.6056109952805642E-5</v>
      </c>
      <c r="S80" s="19">
        <f>S57/$D$57-1</f>
        <v>6.6056109952805642E-5</v>
      </c>
      <c r="T80" s="20"/>
      <c r="U80" s="19">
        <f>U57/$D$57-1</f>
        <v>1.8708199962902405E-4</v>
      </c>
      <c r="V80" s="19">
        <f>V57/$D$57-1</f>
        <v>4.4719899530165641E-4</v>
      </c>
      <c r="W80" s="19">
        <f>W57/$D$57-1</f>
        <v>7.1378499119667538E-4</v>
      </c>
      <c r="X80" s="19">
        <f>X57/$D$57-1</f>
        <v>1.3049955345671993E-3</v>
      </c>
    </row>
    <row r="81" spans="2:24" ht="15" x14ac:dyDescent="0.15">
      <c r="B81" s="6"/>
      <c r="C81" s="6" t="s">
        <v>26</v>
      </c>
      <c r="D81" s="9"/>
      <c r="E81" s="8"/>
      <c r="F81" s="19">
        <f>(F58-$D$58)/$D$58</f>
        <v>-4.0018961211626111E-9</v>
      </c>
      <c r="G81" s="19">
        <f t="shared" ref="G81:X81" si="2">(G58-$D$58)/$D$58</f>
        <v>-4.0018961211626111E-9</v>
      </c>
      <c r="H81" s="19">
        <f t="shared" si="2"/>
        <v>-4.0018961211626111E-9</v>
      </c>
      <c r="I81" s="19">
        <f t="shared" si="2"/>
        <v>-4.0018961211626111E-9</v>
      </c>
      <c r="J81" s="19"/>
      <c r="K81" s="19">
        <f t="shared" si="2"/>
        <v>-4.0018961211626111E-9</v>
      </c>
      <c r="L81" s="19">
        <f t="shared" si="2"/>
        <v>-4.0018961211626111E-9</v>
      </c>
      <c r="M81" s="19">
        <f t="shared" si="2"/>
        <v>-4.0018961211626111E-9</v>
      </c>
      <c r="N81" s="19">
        <f t="shared" si="2"/>
        <v>-4.0018961211626111E-9</v>
      </c>
      <c r="O81" s="19"/>
      <c r="P81" s="19">
        <f t="shared" si="2"/>
        <v>-4.0018961211626111E-9</v>
      </c>
      <c r="Q81" s="19">
        <f t="shared" si="2"/>
        <v>-4.0018961211626111E-9</v>
      </c>
      <c r="R81" s="19">
        <f t="shared" si="2"/>
        <v>-4.0018961211626111E-9</v>
      </c>
      <c r="S81" s="19">
        <f t="shared" si="2"/>
        <v>-4.0018961211626111E-9</v>
      </c>
      <c r="T81" s="19"/>
      <c r="U81" s="19">
        <f t="shared" si="2"/>
        <v>-4.0018961211626111E-9</v>
      </c>
      <c r="V81" s="19">
        <f t="shared" si="2"/>
        <v>-4.0018961211626111E-9</v>
      </c>
      <c r="W81" s="19">
        <f t="shared" si="2"/>
        <v>-4.0018961211626111E-9</v>
      </c>
      <c r="X81" s="19">
        <f t="shared" si="2"/>
        <v>-4.0018961211626111E-9</v>
      </c>
    </row>
    <row r="82" spans="2:24" ht="15" x14ac:dyDescent="0.15">
      <c r="B82" s="6"/>
      <c r="C82" s="6" t="s">
        <v>2</v>
      </c>
      <c r="D82" s="8"/>
      <c r="E82" s="8"/>
      <c r="F82" s="19">
        <f>F59/$D$59-1</f>
        <v>-5.5015669797597866E-10</v>
      </c>
      <c r="G82" s="19">
        <f>G59/$D$59-1</f>
        <v>-5.5015669797597866E-10</v>
      </c>
      <c r="H82" s="19">
        <f>H59/$D$59-1</f>
        <v>-2.3924885766968274E-6</v>
      </c>
      <c r="I82" s="19">
        <f>I59/$D$59-1</f>
        <v>-1.1904453767974665E-5</v>
      </c>
      <c r="J82" s="19"/>
      <c r="K82" s="19">
        <f>K59/$D$59-1</f>
        <v>-5.5015669797597866E-10</v>
      </c>
      <c r="L82" s="19">
        <f>L59/$D$59-1</f>
        <v>-5.5015669797597866E-10</v>
      </c>
      <c r="M82" s="19">
        <f>M59/$D$59-1</f>
        <v>-5.5015669797597866E-10</v>
      </c>
      <c r="N82" s="19">
        <f>N59/$D$59-1</f>
        <v>-1.2055562279567056E-6</v>
      </c>
      <c r="O82" s="19"/>
      <c r="P82" s="19">
        <f>P59/$D$59-1</f>
        <v>-5.5015669797597866E-10</v>
      </c>
      <c r="Q82" s="19">
        <f>Q59/$D$59-1</f>
        <v>-5.5015669797597866E-10</v>
      </c>
      <c r="R82" s="19">
        <f>R59/$D$59-1</f>
        <v>-5.5015669797597866E-10</v>
      </c>
      <c r="S82" s="19">
        <f>S59/$D$59-1</f>
        <v>-5.5015669797597866E-10</v>
      </c>
      <c r="T82" s="20"/>
      <c r="U82" s="19">
        <f>U59/$D$59-1</f>
        <v>-5.5016236011340425E-10</v>
      </c>
      <c r="V82" s="19">
        <f>V59/$D$59-1</f>
        <v>-9.3875760664996477E-6</v>
      </c>
      <c r="W82" s="19">
        <f>W59/$D$59-1</f>
        <v>-1.9565523633247039E-5</v>
      </c>
      <c r="X82" s="19">
        <f>X59/$D$59-1</f>
        <v>-2.283207344744298E-5</v>
      </c>
    </row>
    <row r="83" spans="2:24" ht="8.25" customHeight="1" x14ac:dyDescent="0.15">
      <c r="B83" s="6"/>
      <c r="C83" s="6"/>
      <c r="D83" s="8"/>
      <c r="E83" s="8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20"/>
      <c r="U83" s="19"/>
      <c r="V83" s="19"/>
      <c r="W83" s="19"/>
      <c r="X83" s="19"/>
    </row>
    <row r="84" spans="2:24" ht="15" x14ac:dyDescent="0.15">
      <c r="B84" s="6"/>
      <c r="C84" s="21" t="s">
        <v>16</v>
      </c>
      <c r="D84" s="8"/>
      <c r="E84" s="8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20"/>
      <c r="U84" s="19"/>
      <c r="V84" s="19"/>
      <c r="W84" s="19"/>
      <c r="X84" s="19"/>
    </row>
    <row r="85" spans="2:24" ht="15" x14ac:dyDescent="0.15">
      <c r="B85" s="6"/>
      <c r="C85" s="6" t="s">
        <v>17</v>
      </c>
      <c r="D85" s="8"/>
      <c r="E85" s="8"/>
      <c r="F85" s="19">
        <f>F64/$D$64-1</f>
        <v>1.4766765005824745E-4</v>
      </c>
      <c r="G85" s="19">
        <f>G64/$D$64-1</f>
        <v>4.4293333075184904E-4</v>
      </c>
      <c r="H85" s="19">
        <f>H64/$D$64-1</f>
        <v>7.4097640154313638E-4</v>
      </c>
      <c r="I85" s="19">
        <f>I64/$D$64-1</f>
        <v>1.5303314254313527E-3</v>
      </c>
      <c r="J85" s="19"/>
      <c r="K85" s="19">
        <f>K64/$D$64-1</f>
        <v>7.0699328437839881E-5</v>
      </c>
      <c r="L85" s="19">
        <f>L64/$D$64-1</f>
        <v>2.1210721900377649E-4</v>
      </c>
      <c r="M85" s="19">
        <f>M64/$D$64-1</f>
        <v>3.5345260807329026E-4</v>
      </c>
      <c r="N85" s="19">
        <f>N64/$D$64-1</f>
        <v>7.0828309969250824E-4</v>
      </c>
      <c r="O85" s="19"/>
      <c r="P85" s="19">
        <f>P64/$D$64-1</f>
        <v>1.9199370598466103E-5</v>
      </c>
      <c r="Q85" s="19">
        <f>Q64/$D$64-1</f>
        <v>5.7607345494758988E-5</v>
      </c>
      <c r="R85" s="19">
        <f>R64/$D$64-1</f>
        <v>9.6015434855267756E-5</v>
      </c>
      <c r="S85" s="19">
        <f>S64/$D$64-1</f>
        <v>1.9203548655788438E-4</v>
      </c>
      <c r="T85" s="20"/>
      <c r="U85" s="19">
        <f>U64/$D$64-1</f>
        <v>4.1025671235495054E-4</v>
      </c>
      <c r="V85" s="19">
        <f>V64/$D$64-1</f>
        <v>1.2666561808096777E-3</v>
      </c>
      <c r="W85" s="19">
        <f>W64/$D$64-1</f>
        <v>2.147880194706131E-3</v>
      </c>
      <c r="X85" s="19">
        <f>X64/$D$64-1</f>
        <v>4.3568529676294432E-3</v>
      </c>
    </row>
    <row r="86" spans="2:24" ht="15" x14ac:dyDescent="0.15">
      <c r="B86" s="6"/>
      <c r="C86" s="6" t="s">
        <v>18</v>
      </c>
      <c r="D86" s="8"/>
      <c r="E86" s="8"/>
      <c r="F86" s="19">
        <f>F65/$D$65-1</f>
        <v>-1.2294907452103931E-4</v>
      </c>
      <c r="G86" s="19">
        <f>G65/$D$65-1</f>
        <v>-3.6895693499539028E-4</v>
      </c>
      <c r="H86" s="19">
        <f>H65/$D$65-1</f>
        <v>-6.1471070064844646E-4</v>
      </c>
      <c r="I86" s="19">
        <f>I65/$D$65-1</f>
        <v>-1.2252100833609614E-3</v>
      </c>
      <c r="J86" s="19"/>
      <c r="K86" s="19">
        <f>K65/$D$65-1</f>
        <v>-5.8870704245039818E-5</v>
      </c>
      <c r="L86" s="19">
        <f>L65/$D$65-1</f>
        <v>-1.7659689316928961E-4</v>
      </c>
      <c r="M86" s="19">
        <f>M65/$D$65-1</f>
        <v>-2.9442312492244938E-4</v>
      </c>
      <c r="N86" s="19">
        <f>N65/$D$65-1</f>
        <v>-5.8863904017336655E-4</v>
      </c>
      <c r="O86" s="19"/>
      <c r="P86" s="19">
        <f>P65/$D$65-1</f>
        <v>-1.599548885289348E-5</v>
      </c>
      <c r="Q86" s="19">
        <f>Q65/$D$65-1</f>
        <v>-4.7971247000733186E-5</v>
      </c>
      <c r="R86" s="19">
        <f>R65/$D$65-1</f>
        <v>-7.9947100435573404E-5</v>
      </c>
      <c r="S86" s="19">
        <f>S65/$D$65-1</f>
        <v>-1.598865911002223E-4</v>
      </c>
      <c r="T86" s="20"/>
      <c r="U86" s="19">
        <f>U65/$D$65-1</f>
        <v>-3.4173863817632544E-4</v>
      </c>
      <c r="V86" s="19">
        <f>V65/$D$65-1</f>
        <v>-1.0219173229424339E-3</v>
      </c>
      <c r="W86" s="19">
        <f>W65/$D$65-1</f>
        <v>-1.7060864420724853E-3</v>
      </c>
      <c r="X86" s="19">
        <f>X65/$D$65-1</f>
        <v>-3.4473775929269035E-3</v>
      </c>
    </row>
    <row r="87" spans="2:24" ht="6.75" customHeight="1" x14ac:dyDescent="0.15">
      <c r="B87" s="6"/>
      <c r="C87" s="6"/>
      <c r="D87" s="8"/>
      <c r="E87" s="8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20"/>
      <c r="U87" s="19"/>
      <c r="V87" s="19"/>
      <c r="W87" s="19"/>
      <c r="X87" s="19"/>
    </row>
    <row r="88" spans="2:24" ht="16.5" customHeight="1" x14ac:dyDescent="0.15">
      <c r="B88" s="6"/>
      <c r="C88" s="6" t="s">
        <v>20</v>
      </c>
      <c r="D88" s="8"/>
      <c r="E88" s="8"/>
      <c r="F88" s="19">
        <f>(F71-$D$71)/$D$71</f>
        <v>4.3113266742740005E-4</v>
      </c>
      <c r="G88" s="19">
        <f t="shared" ref="G88:X88" si="3">(G71-$D$71)/$D$71</f>
        <v>1.0953134037242911E-3</v>
      </c>
      <c r="H88" s="19">
        <f t="shared" si="3"/>
        <v>1.7507775388018564E-3</v>
      </c>
      <c r="I88" s="19">
        <f t="shared" si="3"/>
        <v>3.4308669246411339E-3</v>
      </c>
      <c r="J88" s="19"/>
      <c r="K88" s="19">
        <f t="shared" si="3"/>
        <v>2.5786894298160596E-4</v>
      </c>
      <c r="L88" s="19">
        <f t="shared" si="3"/>
        <v>5.7555167042748316E-4</v>
      </c>
      <c r="M88" s="19">
        <f t="shared" si="3"/>
        <v>8.9321761386736945E-4</v>
      </c>
      <c r="N88" s="19">
        <f t="shared" si="3"/>
        <v>1.6831162151103468E-3</v>
      </c>
      <c r="O88" s="19"/>
      <c r="P88" s="19">
        <f t="shared" si="3"/>
        <v>1.5206288477584407E-4</v>
      </c>
      <c r="Q88" s="19">
        <f t="shared" si="3"/>
        <v>2.3884564338876979E-4</v>
      </c>
      <c r="R88" s="19">
        <f t="shared" si="3"/>
        <v>3.2566690230384433E-4</v>
      </c>
      <c r="S88" s="19">
        <f t="shared" si="3"/>
        <v>5.3753780334773777E-4</v>
      </c>
      <c r="T88" s="19"/>
      <c r="U88" s="19">
        <f t="shared" si="3"/>
        <v>1.1893510108744809E-4</v>
      </c>
      <c r="V88" s="19">
        <f t="shared" si="3"/>
        <v>1.1998846574865216E-4</v>
      </c>
      <c r="W88" s="19">
        <f t="shared" si="3"/>
        <v>1.5953519644012186E-4</v>
      </c>
      <c r="X88" s="19">
        <f t="shared" si="3"/>
        <v>1.8993085310996385E-4</v>
      </c>
    </row>
    <row r="89" spans="2:24" ht="5.25" customHeight="1" x14ac:dyDescent="0.15">
      <c r="B89" s="6"/>
      <c r="C89" s="6"/>
      <c r="D89" s="8"/>
      <c r="E89" s="8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20"/>
      <c r="U89" s="19"/>
      <c r="V89" s="19"/>
      <c r="W89" s="19"/>
      <c r="X89" s="19"/>
    </row>
    <row r="90" spans="2:24" ht="15" x14ac:dyDescent="0.15">
      <c r="C90" s="6" t="s">
        <v>7</v>
      </c>
      <c r="D90" s="8"/>
      <c r="E90" s="8"/>
      <c r="F90" s="19">
        <f>F73/$D$73-1</f>
        <v>-1.8778788002536961E-3</v>
      </c>
      <c r="G90" s="19">
        <f t="shared" ref="G90:N90" si="4">G73/$D$73-1</f>
        <v>-5.6335890207106498E-3</v>
      </c>
      <c r="H90" s="19">
        <f t="shared" si="4"/>
        <v>-9.4062532604822779E-3</v>
      </c>
      <c r="I90" s="19">
        <f t="shared" si="4"/>
        <v>-1.9114967359492363E-2</v>
      </c>
      <c r="J90" s="19"/>
      <c r="K90" s="19">
        <f t="shared" si="4"/>
        <v>-8.9911626263960986E-4</v>
      </c>
      <c r="L90" s="19">
        <f t="shared" si="4"/>
        <v>-2.6972921811674322E-3</v>
      </c>
      <c r="M90" s="19">
        <f t="shared" si="4"/>
        <v>-4.4956055985533316E-3</v>
      </c>
      <c r="N90" s="19">
        <f t="shared" si="4"/>
        <v>-8.9985943823350789E-3</v>
      </c>
      <c r="O90" s="19"/>
      <c r="P90" s="19">
        <f t="shared" ref="P90:S90" si="5">P73/$D$73-1</f>
        <v>-2.4420006870551347E-4</v>
      </c>
      <c r="Q90" s="19">
        <f t="shared" si="5"/>
        <v>-7.3262929614203998E-4</v>
      </c>
      <c r="R90" s="19">
        <f t="shared" si="5"/>
        <v>-1.221050878045582E-3</v>
      </c>
      <c r="S90" s="19">
        <f t="shared" si="5"/>
        <v>-2.4420628335786176E-3</v>
      </c>
      <c r="T90" s="20"/>
      <c r="U90" s="19">
        <f t="shared" ref="U90:W90" si="6">U73/$D$73-1</f>
        <v>-5.218025344593924E-3</v>
      </c>
      <c r="V90" s="19">
        <f t="shared" si="6"/>
        <v>-1.5876763259416227E-2</v>
      </c>
      <c r="W90" s="19">
        <f t="shared" si="6"/>
        <v>-2.673029862621823E-2</v>
      </c>
      <c r="X90" s="19">
        <f>X73/$D$73-1</f>
        <v>-5.4097378387411243E-2</v>
      </c>
    </row>
    <row r="91" spans="2:24" ht="3.75" customHeight="1" thickBot="1" x14ac:dyDescent="0.2">
      <c r="B91" s="12"/>
      <c r="C91" s="6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16"/>
      <c r="U91" s="8"/>
      <c r="V91" s="8"/>
      <c r="W91" s="8"/>
      <c r="X91" s="8"/>
    </row>
    <row r="92" spans="2:24" ht="14.25" thickTop="1" x14ac:dyDescent="0.15">
      <c r="B92" s="13"/>
      <c r="C92" s="2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</sheetData>
  <mergeCells count="16">
    <mergeCell ref="K52:N52"/>
    <mergeCell ref="F52:I52"/>
    <mergeCell ref="F75:I75"/>
    <mergeCell ref="K75:N75"/>
    <mergeCell ref="U52:X52"/>
    <mergeCell ref="U75:X75"/>
    <mergeCell ref="P52:S52"/>
    <mergeCell ref="P75:S75"/>
    <mergeCell ref="F5:I5"/>
    <mergeCell ref="K5:N5"/>
    <mergeCell ref="P5:S5"/>
    <mergeCell ref="U5:X5"/>
    <mergeCell ref="F28:I28"/>
    <mergeCell ref="K28:N28"/>
    <mergeCell ref="P28:S28"/>
    <mergeCell ref="U28:X28"/>
  </mergeCells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Table 6</vt:lpstr>
      <vt:lpstr>in USD</vt:lpstr>
      <vt:lpstr>in GHC</vt:lpstr>
    </vt:vector>
  </TitlesOfParts>
  <Company>International University of Japan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Kato Ryuta</dc:creator>
  <cp:lastModifiedBy>Ryuta Ray Kato</cp:lastModifiedBy>
  <dcterms:created xsi:type="dcterms:W3CDTF">2015-06-20T00:12:07Z</dcterms:created>
  <dcterms:modified xsi:type="dcterms:W3CDTF">2015-12-05T06:42:34Z</dcterms:modified>
</cp:coreProperties>
</file>